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510" yWindow="-75" windowWidth="11475" windowHeight="10530" firstSheet="1" activeTab="2"/>
  </bookViews>
  <sheets>
    <sheet name="Финплан" sheetId="3" state="hidden" r:id="rId1"/>
    <sheet name="Финплан_" sheetId="5" r:id="rId2"/>
    <sheet name="Источники" sheetId="4" r:id="rId3"/>
  </sheets>
  <definedNames>
    <definedName name="_xlnm.Print_Titles" localSheetId="2">Источники!$18:$18</definedName>
    <definedName name="_xlnm.Print_Area" localSheetId="2">Источники!$A$1:$K$61</definedName>
    <definedName name="_xlnm.Print_Area" localSheetId="0">Финплан!$A$1:$L$206</definedName>
    <definedName name="_xlnm.Print_Area" localSheetId="1">Финплан_!$A$1:$K$232</definedName>
  </definedNames>
  <calcPr calcId="145621"/>
</workbook>
</file>

<file path=xl/calcChain.xml><?xml version="1.0" encoding="utf-8"?>
<calcChain xmlns="http://schemas.openxmlformats.org/spreadsheetml/2006/main">
  <c r="G228" i="5" l="1"/>
  <c r="H207" i="5"/>
  <c r="G206" i="5"/>
  <c r="H203" i="5"/>
  <c r="G201" i="5"/>
  <c r="H198" i="5"/>
  <c r="H180" i="5"/>
  <c r="H172" i="5"/>
  <c r="H168" i="5"/>
  <c r="H142" i="5"/>
  <c r="H167" i="5" s="1"/>
  <c r="H141" i="5"/>
  <c r="H134" i="5"/>
  <c r="H163" i="5" s="1"/>
  <c r="H166" i="5" s="1"/>
  <c r="H133" i="5"/>
  <c r="H154" i="5" s="1"/>
  <c r="H124" i="5"/>
  <c r="H123" i="5"/>
  <c r="H117" i="5"/>
  <c r="H151" i="5" s="1"/>
  <c r="H104" i="5"/>
  <c r="H148" i="5" s="1"/>
  <c r="H156" i="5" s="1"/>
  <c r="H158" i="5" s="1"/>
  <c r="H99" i="5"/>
  <c r="H98" i="5"/>
  <c r="H92" i="5"/>
  <c r="H90" i="5"/>
  <c r="H89" i="5"/>
  <c r="H85" i="5"/>
  <c r="H91" i="5" s="1"/>
  <c r="H82" i="5"/>
  <c r="H76" i="5"/>
  <c r="H88" i="5" s="1"/>
  <c r="H74" i="5"/>
  <c r="H69" i="5" s="1"/>
  <c r="O69" i="5" s="1"/>
  <c r="O71" i="5"/>
  <c r="H68" i="5"/>
  <c r="H63" i="5" s="1"/>
  <c r="O65" i="5"/>
  <c r="H61" i="5"/>
  <c r="H60" i="5"/>
  <c r="H59" i="5"/>
  <c r="H58" i="5"/>
  <c r="Q50" i="5"/>
  <c r="Q49" i="5"/>
  <c r="H47" i="5"/>
  <c r="Q45" i="5"/>
  <c r="H44" i="5"/>
  <c r="Q44" i="5" s="1"/>
  <c r="Q43" i="5"/>
  <c r="Q42" i="5"/>
  <c r="Q40" i="5"/>
  <c r="Q39" i="5"/>
  <c r="Q38" i="5"/>
  <c r="H37" i="5"/>
  <c r="Q35" i="5"/>
  <c r="Q34" i="5"/>
  <c r="Q33" i="5"/>
  <c r="Q32" i="5"/>
  <c r="Q31" i="5"/>
  <c r="H30" i="5"/>
  <c r="H25" i="5"/>
  <c r="H24" i="5"/>
  <c r="O51" i="5" s="1"/>
  <c r="H19" i="5"/>
  <c r="H18" i="5" s="1"/>
  <c r="H56" i="5" l="1"/>
  <c r="H75" i="5" s="1"/>
  <c r="O18" i="5"/>
  <c r="O63" i="5"/>
  <c r="H62" i="5"/>
  <c r="O62" i="5" s="1"/>
  <c r="H57" i="5"/>
  <c r="H228" i="5"/>
  <c r="O24" i="5"/>
  <c r="H81" i="5"/>
  <c r="H87" i="5" l="1"/>
  <c r="O75" i="5"/>
  <c r="O87" i="5" l="1"/>
  <c r="H93" i="5"/>
  <c r="H97" i="5" s="1"/>
  <c r="G38" i="4" l="1"/>
  <c r="F38" i="4"/>
  <c r="G21" i="4"/>
  <c r="G30" i="4"/>
  <c r="G20" i="4" s="1"/>
  <c r="F30" i="4"/>
  <c r="F21" i="4"/>
  <c r="G19" i="4" l="1"/>
  <c r="F20" i="4"/>
  <c r="F19" i="4" s="1"/>
</calcChain>
</file>

<file path=xl/sharedStrings.xml><?xml version="1.0" encoding="utf-8"?>
<sst xmlns="http://schemas.openxmlformats.org/spreadsheetml/2006/main" count="1204" uniqueCount="348">
  <si>
    <t>Приложение  № _____</t>
  </si>
  <si>
    <t>к приказу Минэнерго России</t>
  </si>
  <si>
    <t>от «__» _____ 2015 г. №___</t>
  </si>
  <si>
    <t>Финансовый план</t>
  </si>
  <si>
    <t xml:space="preserve">                                                                                                                                                                                            </t>
  </si>
  <si>
    <t xml:space="preserve">         фирменное наименование субъекта электроэнергетики</t>
  </si>
  <si>
    <t xml:space="preserve">                    период реализации инвестиционной программы</t>
  </si>
  <si>
    <t>№ п/п</t>
  </si>
  <si>
    <t>Показатель</t>
  </si>
  <si>
    <t>Год N-2</t>
  </si>
  <si>
    <t>Год N-1</t>
  </si>
  <si>
    <t>Итого за период
реализации инвестиционной программы</t>
  </si>
  <si>
    <t xml:space="preserve">Факт </t>
  </si>
  <si>
    <t>План (факт)</t>
  </si>
  <si>
    <t>План</t>
  </si>
  <si>
    <t>Факт (предложение по корректировке плана)</t>
  </si>
  <si>
    <t>Предложение по корректировке плана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</si>
  <si>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</si>
  <si>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</si>
  <si>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</si>
  <si>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</si>
  <si>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Приток денежных средств по инвестиционной деятельности всего</t>
  </si>
  <si>
    <t>Отток денежных средств по инвестиционной деятельности всего</t>
  </si>
  <si>
    <t>Приток по финансовой деятельности всего, в том числе</t>
  </si>
  <si>
    <t>Отток по финансовой деятельности всего, в том числе</t>
  </si>
  <si>
    <t>Остаток денежных средств на начало периода</t>
  </si>
  <si>
    <t>Остаток денежных средств на конец периода</t>
  </si>
  <si>
    <t>Единицы измерения</t>
  </si>
  <si>
    <t xml:space="preserve">Год N+1 и т.д. </t>
  </si>
  <si>
    <t>Выручка от основной деятельности
(расшифровать по видам регулируемой деятельности)</t>
  </si>
  <si>
    <t>Выручка от прочей деятельности</t>
  </si>
  <si>
    <t>Себестоимость основной деятельности
(расшифровать по видам регулируемой деятельности)</t>
  </si>
  <si>
    <t xml:space="preserve">                      для перепродажи</t>
  </si>
  <si>
    <t>Услуги прочих ТСО</t>
  </si>
  <si>
    <t>Расходы на оплату труда с учетом ЕСН</t>
  </si>
  <si>
    <t>Работы и услуги непроизводственного характера</t>
  </si>
  <si>
    <t>Валовая прибыль от прочей деятельности</t>
  </si>
  <si>
    <t>Управленческие расходы</t>
  </si>
  <si>
    <t>Доходы от участия в других организациях</t>
  </si>
  <si>
    <t>Проценты к получению</t>
  </si>
  <si>
    <t>Расходы, связанные с персоналом</t>
  </si>
  <si>
    <t>Проценты к уплате</t>
  </si>
  <si>
    <t>Текщий налог на прибыль по основной деятельности
(расшифровать по видам регулируемой деятельности)</t>
  </si>
  <si>
    <t>Текущий налог на прибыль по прочей деятельности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</si>
  <si>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</si>
  <si>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</si>
  <si>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</si>
  <si>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</si>
  <si>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</si>
  <si>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</si>
  <si>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</si>
  <si>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</si>
  <si>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</si>
  <si>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</si>
  <si>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</si>
  <si>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</si>
  <si>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</si>
  <si>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</si>
  <si>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3</t>
  </si>
  <si>
    <t>4</t>
  </si>
  <si>
    <t>5</t>
  </si>
  <si>
    <t>6</t>
  </si>
  <si>
    <t>6.1</t>
  </si>
  <si>
    <t>6.2</t>
  </si>
  <si>
    <t>6.3</t>
  </si>
  <si>
    <t>III</t>
  </si>
  <si>
    <t>IV</t>
  </si>
  <si>
    <t>V</t>
  </si>
  <si>
    <t>VI</t>
  </si>
  <si>
    <t>2.3</t>
  </si>
  <si>
    <t>VII</t>
  </si>
  <si>
    <t>VIII</t>
  </si>
  <si>
    <t>%</t>
  </si>
  <si>
    <t>СПРАВКИ ТЕХНОЛОГИЧЕСКИЕ</t>
  </si>
  <si>
    <t xml:space="preserve">Объем продукции отпущенной с шин (коллекторов) </t>
  </si>
  <si>
    <t>Объем покупной продукции для реализации</t>
  </si>
  <si>
    <t>Объем покупной продукции на технологические цели</t>
  </si>
  <si>
    <t>Объем продукции отпущенной (проданной) потребителям</t>
  </si>
  <si>
    <t>В отношении сетевых компаний</t>
  </si>
  <si>
    <t>В отношении генерирующих компаний</t>
  </si>
  <si>
    <t>тыс.кВт.ч</t>
  </si>
  <si>
    <t>МВт</t>
  </si>
  <si>
    <t>ус.ед.</t>
  </si>
  <si>
    <t>тыс.Гкал</t>
  </si>
  <si>
    <t>чел</t>
  </si>
  <si>
    <t>Объем потерь электроэнергии при ее передаче (распределении)</t>
  </si>
  <si>
    <t>Установленная мощность</t>
  </si>
  <si>
    <t>Располагаемая мощность</t>
  </si>
  <si>
    <t>Объем выработанной электроэнергии</t>
  </si>
  <si>
    <t xml:space="preserve">   электроэнергии</t>
  </si>
  <si>
    <t xml:space="preserve">    теплоэнергии</t>
  </si>
  <si>
    <t xml:space="preserve">   электроэнергии </t>
  </si>
  <si>
    <t xml:space="preserve">    мощности</t>
  </si>
  <si>
    <t xml:space="preserve">   теплоэнергии</t>
  </si>
  <si>
    <t>Среднесписочная численность работников (без внешних совместителей и работников несписочного состава)</t>
  </si>
  <si>
    <t xml:space="preserve">  </t>
  </si>
  <si>
    <t>Год N-3</t>
  </si>
  <si>
    <t>Выручка от реализации товаров (работ, услуг) всего, в том числе</t>
  </si>
  <si>
    <t>Материальные расходы всего, в том числе</t>
  </si>
  <si>
    <t>Себестоимость прочей деятельности</t>
  </si>
  <si>
    <t>Покупная энергия</t>
  </si>
  <si>
    <t>1.4</t>
  </si>
  <si>
    <t>Работы и услуги производственного характера всего, в том числе</t>
  </si>
  <si>
    <t>Услуги по передаче электрической энергии по ЕНЭС</t>
  </si>
  <si>
    <t>Налоги и сборы всего, в том числе</t>
  </si>
  <si>
    <t>налог на имущество</t>
  </si>
  <si>
    <t>Прочие расходы всего, в том числе</t>
  </si>
  <si>
    <t>Внереализационные доходы всего, в том числе</t>
  </si>
  <si>
    <t>Восстановление резервов всего, в том числе</t>
  </si>
  <si>
    <t xml:space="preserve">      по сомнительным долгам</t>
  </si>
  <si>
    <t>Внереализационные расходы всего, в том числе</t>
  </si>
  <si>
    <t>Создание резервов всего, в том числе</t>
  </si>
  <si>
    <t>Валовая прибыль / убыток (I - II) всего, в том числе</t>
  </si>
  <si>
    <t>Валовая прибыль / убыток от основной деятельности
(расшифровать по видам регулируемой деятельности)</t>
  </si>
  <si>
    <t>Прибыль / убыток до налогообложения (III + IV)</t>
  </si>
  <si>
    <t>Прочие доходы и расходы (сальдо) (1 + 2)</t>
  </si>
  <si>
    <t>Налог на прибыль и иные аналогичные обязательные платежи всего, в том числе</t>
  </si>
  <si>
    <t>Чистая / убыток прибыль всего, в том числе</t>
  </si>
  <si>
    <t>Чистая прибыль / убыток по основной деятельности
(расшифровать по видам регулируемой деятельности)</t>
  </si>
  <si>
    <t>Чистая прибыль / убыток по прочей деятельности</t>
  </si>
  <si>
    <t>Приток денежных средств по операционной деятельности всего, в том числе</t>
  </si>
  <si>
    <t>Приток денежных средств по основной деятельности
(расшифровать по видам регулируемой деятельности)</t>
  </si>
  <si>
    <t>Приток денежных средств по прочей деятельности</t>
  </si>
  <si>
    <t>Отток денежных средств по операционной деятельности всего, в том числе</t>
  </si>
  <si>
    <t>Оплата покупной электроэнергии на компенсацию потерь</t>
  </si>
  <si>
    <t>Оплата покупной энергии всего, в том числе</t>
  </si>
  <si>
    <t xml:space="preserve">            расчеты на оптовом рынке электрической энергии</t>
  </si>
  <si>
    <t xml:space="preserve">            расчеты с поставщиками розничных рынков</t>
  </si>
  <si>
    <t>Оплата услуг по передаче электроэнергии по ЕНЭС</t>
  </si>
  <si>
    <t>Себестоимость товаров (работ, услуг), коммерческие и управленческие расходы всего, в том числе</t>
  </si>
  <si>
    <t>Расчеты с персоналом по оплате труда</t>
  </si>
  <si>
    <t>Расходы на топливо на технологические цели</t>
  </si>
  <si>
    <t>Услуги по передаче тепловой энергии</t>
  </si>
  <si>
    <t>Оплата поставщикам топлива на технологические цели</t>
  </si>
  <si>
    <t>Оплата услуг по передаче тепловой энергии</t>
  </si>
  <si>
    <t>Оплата налогов и сборов</t>
  </si>
  <si>
    <t>7</t>
  </si>
  <si>
    <t>8</t>
  </si>
  <si>
    <t>9</t>
  </si>
  <si>
    <t>2.2.1</t>
  </si>
  <si>
    <t>2.2.2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</si>
  <si>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</si>
  <si>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</si>
  <si>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</si>
  <si>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</si>
  <si>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</si>
  <si>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</si>
  <si>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</si>
  <si>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</si>
  <si>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</si>
  <si>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3.3</t>
  </si>
  <si>
    <t>7.1</t>
  </si>
  <si>
    <t>7.2</t>
  </si>
  <si>
    <t>Сальдо денежных средств по основной деятельности
(расшифровать по видам регулируемой деятельности)</t>
  </si>
  <si>
    <t>Сальдо денежных средств по прочей деятельности</t>
  </si>
  <si>
    <t>8.1</t>
  </si>
  <si>
    <t>8.2</t>
  </si>
  <si>
    <t>Сальдо денежных средств по инвестиционной деятельности
(расшифровать по видам регулируемой деятельности)</t>
  </si>
  <si>
    <t xml:space="preserve">          средства федерального бюджета РФ</t>
  </si>
  <si>
    <t>Инвестиции в основной капитал всего, в том числе</t>
  </si>
  <si>
    <t>4.1</t>
  </si>
  <si>
    <t>4.1.1</t>
  </si>
  <si>
    <t>4.1.2</t>
  </si>
  <si>
    <t>4.2</t>
  </si>
  <si>
    <t>4.3</t>
  </si>
  <si>
    <t>Приобретение нематериальных активов</t>
  </si>
  <si>
    <t>Поступления от эмиссии акций</t>
  </si>
  <si>
    <t>Процентные поступления</t>
  </si>
  <si>
    <t>5.1</t>
  </si>
  <si>
    <t>5.2</t>
  </si>
  <si>
    <t>5.3</t>
  </si>
  <si>
    <t>5.4</t>
  </si>
  <si>
    <t>Погашение кредитов и займов</t>
  </si>
  <si>
    <t>Выкуп собственных акций и иных финансовых инструментов</t>
  </si>
  <si>
    <t>6.4</t>
  </si>
  <si>
    <t>Сальдо денежных средств по операционной деятельности (1 - 2) всего, в том числе</t>
  </si>
  <si>
    <t xml:space="preserve">Сальдо денежных средств по инвестиционной деятельности всего (3 - 4), в том числе </t>
  </si>
  <si>
    <t>Сальдо денежных средств по финансовой деятельности всего (5 - 6)</t>
  </si>
  <si>
    <t>10</t>
  </si>
  <si>
    <t>11</t>
  </si>
  <si>
    <t>12</t>
  </si>
  <si>
    <t>Долг (кредиты и займы) на начало периода</t>
  </si>
  <si>
    <t>Долг (кредиты и займы) на конец периода</t>
  </si>
  <si>
    <t>Потребность в кредитных ресурсах всего, в том числе</t>
  </si>
  <si>
    <t>на операционную деятельность</t>
  </si>
  <si>
    <t>на инвестиционную деятельность</t>
  </si>
  <si>
    <t>на рефинансирование кредитов и займов</t>
  </si>
  <si>
    <t>Долг / EBITDA</t>
  </si>
  <si>
    <t>Дебиторская задолженность на конец периода, в том числе</t>
  </si>
  <si>
    <t>Дебиторская задолженность по основной деятельности
(расшифровать по видам регулируемой деятельности)</t>
  </si>
  <si>
    <t>Дебиторская задолженность по прочей деятельности</t>
  </si>
  <si>
    <t>из нее просроченная</t>
  </si>
  <si>
    <t>Кредиторская задолженность на конец периода, в том числе</t>
  </si>
  <si>
    <t>Поставщикам топлива на технологические цели</t>
  </si>
  <si>
    <t>Поставщикам покупной энергии всего, в том числе</t>
  </si>
  <si>
    <t xml:space="preserve">            на оптовом рынке электрической энергии</t>
  </si>
  <si>
    <t xml:space="preserve">            на розничных рынках</t>
  </si>
  <si>
    <t>Постащикам электроэнергии на компенсацию потерь</t>
  </si>
  <si>
    <t>По оплате услуг на передачу электроэнергии по ЕНЭС</t>
  </si>
  <si>
    <t>По оплате услуг распределительных сетевых компаний</t>
  </si>
  <si>
    <t>По оплате услуг на передаче тепловой энергии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</si>
  <si>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</si>
  <si>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</si>
  <si>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</si>
  <si>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Объем отпуска электроэнергии из сети (полезный отпуск) всего, в том числе</t>
  </si>
  <si>
    <t>по прямым потребителям ЕНЭС</t>
  </si>
  <si>
    <t>Заявленная / Фактическая мощность всего, в том числе</t>
  </si>
  <si>
    <t>прямых потребителей ЕНЭС</t>
  </si>
  <si>
    <t>Количество условных единиц обслуживаемого электросетевого оборудования</t>
  </si>
  <si>
    <t>Собственная НВВ четевой компании</t>
  </si>
  <si>
    <t>Уровень оплаты (по видам регулируемой деятельности)</t>
  </si>
  <si>
    <t>8.3</t>
  </si>
  <si>
    <t>8.4</t>
  </si>
  <si>
    <t>8.5</t>
  </si>
  <si>
    <t>8.6</t>
  </si>
  <si>
    <t>8.7</t>
  </si>
  <si>
    <t>8.8</t>
  </si>
  <si>
    <t>8.9</t>
  </si>
  <si>
    <t>8.10</t>
  </si>
  <si>
    <t>По обязательствам перед поставщиками и подрядчиками по исполнению ИПР</t>
  </si>
  <si>
    <t>Источники финансирования (заполняется по финансированию) инвестиционной программы</t>
  </si>
  <si>
    <t xml:space="preserve">                   период реализации инвестиционной программы</t>
  </si>
  <si>
    <t>№пп</t>
  </si>
  <si>
    <t>Источник финансирования</t>
  </si>
  <si>
    <t>Год N+1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</si>
  <si>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</si>
  <si>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</si>
  <si>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</si>
  <si>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</si>
  <si>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</si>
  <si>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</si>
  <si>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</si>
  <si>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</si>
  <si>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</si>
  <si>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</si>
  <si>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</si>
  <si>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</si>
  <si>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</si>
  <si>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</si>
  <si>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</si>
  <si>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</si>
  <si>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</si>
  <si>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</si>
  <si>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амортизация, учтенная в тарифах (указать отдельно по регулируемым видам деятельности)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</si>
  <si>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</si>
  <si>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</si>
  <si>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</si>
  <si>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</si>
  <si>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</si>
  <si>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Прочие собственные средства всего, в том числе:</t>
  </si>
  <si>
    <t>1.4.1</t>
  </si>
  <si>
    <t>средства допэмиссии</t>
  </si>
  <si>
    <t>1.5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</si>
  <si>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</si>
  <si>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</si>
  <si>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</si>
  <si>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</si>
  <si>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</si>
  <si>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</si>
  <si>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</si>
  <si>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</si>
  <si>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</si>
  <si>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</si>
  <si>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</si>
  <si>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</si>
  <si>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</si>
  <si>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</si>
  <si>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</si>
  <si>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</si>
  <si>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</si>
  <si>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млн рублей</t>
  </si>
  <si>
    <t>в том числе на технологические цели, включая энергию на компенсацию потерь при ее передаче</t>
  </si>
  <si>
    <t>Прочие материальные расходы</t>
  </si>
  <si>
    <t>Прочие услуги производственного характера</t>
  </si>
  <si>
    <t>прочие налоги и сборы</t>
  </si>
  <si>
    <t>Инфраструктурные платежи</t>
  </si>
  <si>
    <t>Иные прочие расходы</t>
  </si>
  <si>
    <t>Арендная плата, лизинговые платежи</t>
  </si>
  <si>
    <t>Расходы на ремонт</t>
  </si>
  <si>
    <t>Коммерческие расходы</t>
  </si>
  <si>
    <t>Прочие внереализационные доходы</t>
  </si>
  <si>
    <t>Прочие внереализационные расходы</t>
  </si>
  <si>
    <t>Прибыль / убыток до налдогообложения от основной деятельности
(расшифровать по видам регулируемой деятельности)</t>
  </si>
  <si>
    <t>Прибыль / убыток до налогообложения от прочей деятельности</t>
  </si>
  <si>
    <t>Страховые взносы (ЕСН)</t>
  </si>
  <si>
    <t>Сальдо денежных средств от транзитных операций</t>
  </si>
  <si>
    <t>13</t>
  </si>
  <si>
    <r>
      <t>Итого сальдо денежных средств по Обществу</t>
    </r>
    <r>
      <rPr>
        <b/>
        <sz val="8"/>
        <rFont val="Times New Roman"/>
        <family val="1"/>
        <charset val="204"/>
      </rPr>
      <t xml:space="preserve"> (7 + 8 + 9 + 10)</t>
    </r>
  </si>
  <si>
    <t xml:space="preserve">Поступления по заключенным инвестиционным соглашениям, в том числе </t>
  </si>
  <si>
    <t>по использованию средств бюджетов бюджетной системы РФ всего, в том числе</t>
  </si>
  <si>
    <t>Прочие поступления по инвестиционной деятельности</t>
  </si>
  <si>
    <t xml:space="preserve"> </t>
  </si>
  <si>
    <t>Выплаты на новое строительство и расширение</t>
  </si>
  <si>
    <t>Выплаты на техническое перевооружение и реконструкцию</t>
  </si>
  <si>
    <t>Выплаты ПИР для объектов нового строительства будущих лет</t>
  </si>
  <si>
    <t>Выплаты на проведение НИОКР</t>
  </si>
  <si>
    <t>Выплаты по приобретению объектов ОС, земельных участков</t>
  </si>
  <si>
    <t>4.1.3</t>
  </si>
  <si>
    <t>4.1.4</t>
  </si>
  <si>
    <t>4.1.5</t>
  </si>
  <si>
    <t>4.1.6</t>
  </si>
  <si>
    <t>Прочие выплаты, связанные с инвестициями в основной капитал</t>
  </si>
  <si>
    <t>Прочие выплаты по инвестиционной деятельности</t>
  </si>
  <si>
    <t>Поступления  по полученным кредитам и займам всего, в том числе</t>
  </si>
  <si>
    <t>по долгосрочным</t>
  </si>
  <si>
    <t>по краткосрочным</t>
  </si>
  <si>
    <t>Погашение кредитов и займов всего, в том числе</t>
  </si>
  <si>
    <t>Поступления от реализации финансовых инструментов (векселей, облигаций и пр.)</t>
  </si>
  <si>
    <t>Прочие поступления по финансовой деятельности</t>
  </si>
  <si>
    <t>5.5</t>
  </si>
  <si>
    <t>5.6</t>
  </si>
  <si>
    <t>6.5</t>
  </si>
  <si>
    <t>Прочие выплаты по финансовой деятельности</t>
  </si>
  <si>
    <t>Объем финансирования мероприятий 
по технологическому присоединению льготных категорий заявителей максимальной присоединяемой мощностью до 150 кВт, в том числе за счет:</t>
  </si>
  <si>
    <t>инвестиционной составляющей в тарифе</t>
  </si>
  <si>
    <t>амортизации, учтенной в тарифе</t>
  </si>
  <si>
    <t>кредитов</t>
  </si>
  <si>
    <t>Год раскрытия информации: 2016 год</t>
  </si>
  <si>
    <t>ПАО "МРСК Сибири"</t>
  </si>
  <si>
    <r>
      <rPr>
        <b/>
        <sz val="14"/>
        <color indexed="8"/>
        <rFont val="Times New Roman"/>
        <family val="1"/>
        <charset val="204"/>
      </rPr>
      <t xml:space="preserve">на период </t>
    </r>
    <r>
      <rPr>
        <b/>
        <u/>
        <sz val="14"/>
        <color indexed="8"/>
        <rFont val="Times New Roman"/>
        <family val="1"/>
        <charset val="204"/>
      </rPr>
      <t xml:space="preserve"> 2016-2020 гг_</t>
    </r>
  </si>
  <si>
    <t>Факт</t>
  </si>
  <si>
    <t>Год 2016</t>
  </si>
  <si>
    <r>
      <rPr>
        <b/>
        <sz val="14"/>
        <color indexed="8"/>
        <rFont val="Times New Roman"/>
        <family val="1"/>
        <charset val="204"/>
      </rPr>
      <t xml:space="preserve">на период </t>
    </r>
    <r>
      <rPr>
        <b/>
        <u/>
        <sz val="14"/>
        <color indexed="8"/>
        <rFont val="Times New Roman"/>
        <family val="1"/>
        <charset val="204"/>
      </rPr>
      <t xml:space="preserve">   2016   _2020 гг</t>
    </r>
  </si>
  <si>
    <t>Год 2017</t>
  </si>
  <si>
    <t>Год раскрытия информации: 2017 год</t>
  </si>
  <si>
    <r>
      <rPr>
        <b/>
        <sz val="14"/>
        <color indexed="8"/>
        <rFont val="Times New Roman"/>
        <family val="1"/>
        <charset val="204"/>
      </rPr>
      <t xml:space="preserve">на период </t>
    </r>
    <r>
      <rPr>
        <b/>
        <u/>
        <sz val="14"/>
        <color indexed="8"/>
        <rFont val="Times New Roman"/>
        <family val="1"/>
        <charset val="204"/>
      </rPr>
      <t xml:space="preserve"> 1квартал 2017г.</t>
    </r>
  </si>
  <si>
    <t>Факт
(1 кв. 2017 г.)</t>
  </si>
  <si>
    <t>ф.2</t>
  </si>
  <si>
    <t>5-З</t>
  </si>
  <si>
    <t>ф.1.3</t>
  </si>
  <si>
    <t xml:space="preserve">От услуг по передаче электроэнергии </t>
  </si>
  <si>
    <t>От услуг по технологическому присоединению</t>
  </si>
  <si>
    <t>От продажи электроэнергии</t>
  </si>
  <si>
    <t>Поступления от реализации услуг по передаче электроэнергии</t>
  </si>
  <si>
    <t>Поступления от реализации услуг по технологическому присоединению</t>
  </si>
  <si>
    <t>Поступления от продажи электроэнергии</t>
  </si>
  <si>
    <t>Оплата услуг распределительных сетевых компаний</t>
  </si>
  <si>
    <t>2.10</t>
  </si>
  <si>
    <t>Прочие платежи</t>
  </si>
  <si>
    <t>Итого сальдо денежных средств по Обществу (7 + 8 + 9 + 10)</t>
  </si>
  <si>
    <t>EBITDA*</t>
  </si>
  <si>
    <t>По оплате услуг на передачe тепловой энергии</t>
  </si>
  <si>
    <t>млн кВт.ч</t>
  </si>
  <si>
    <t>Собственная НВВ cетевой компании</t>
  </si>
  <si>
    <t>* показатель EBITDA приведён к году</t>
  </si>
  <si>
    <t>Поправила разрядность от плана</t>
  </si>
  <si>
    <t>от «__» _____ 2016 г. №___</t>
  </si>
  <si>
    <t>Факт 1 квартала 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</si>
</sst>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00"/>
    <numFmt numFmtId="169" formatCode="#,##0.0"/>
  </numFmts>
  <fonts count="5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u/>
      <sz val="10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rgb="FFE6FFCD"/>
      <name val="Times New Roman"/>
      <family val="1"/>
      <charset val="204"/>
    </font>
    <font>
      <sz val="12"/>
      <color rgb="FFB7ECFF"/>
      <name val="Times New Roman"/>
      <family val="1"/>
      <charset val="204"/>
    </font>
    <font>
      <sz val="12"/>
      <color theme="5" tint="0.79998168889431442"/>
      <name val="Times New Roman"/>
      <family val="1"/>
      <charset val="204"/>
    </font>
    <font>
      <sz val="12"/>
      <color theme="0" tint="-0.14999847407452621"/>
      <name val="Times New Roman"/>
      <family val="1"/>
      <charset val="204"/>
    </font>
    <font>
      <b/>
      <sz val="12"/>
      <color rgb="FFB7ECFF"/>
      <name val="Times New Roman"/>
      <family val="1"/>
      <charset val="204"/>
    </font>
    <font>
      <b/>
      <sz val="12"/>
      <color rgb="FFE6FFCD"/>
      <name val="Times New Roman"/>
      <family val="1"/>
      <charset val="204"/>
    </font>
    <font>
      <sz val="12"/>
      <color theme="0" tint="-4.9989318521683403E-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0"/>
      <color theme="9"/>
      <name val="Times New Roman"/>
      <family val="1"/>
      <charset val="204"/>
    </font>
    <font>
      <sz val="10"/>
      <color theme="9"/>
      <name val="Times New Roman"/>
      <family val="1"/>
      <charset val="204"/>
    </font>
    <font>
      <sz val="12"/>
      <color theme="9" tint="0.59999389629810485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  <font>
      <sz val="12"/>
      <color theme="9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CC"/>
      </patternFill>
    </fill>
  </fills>
  <borders count="6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7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9" fillId="0" borderId="0"/>
    <xf numFmtId="0" fontId="37" fillId="0" borderId="0"/>
    <xf numFmtId="0" fontId="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9" fillId="23" borderId="8" applyNumberFormat="0" applyFont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9" applyNumberFormat="0" applyFill="0" applyAlignment="0" applyProtection="0"/>
    <xf numFmtId="0" fontId="27" fillId="0" borderId="0"/>
    <xf numFmtId="0" fontId="28" fillId="0" borderId="0" applyNumberFormat="0" applyFill="0" applyBorder="0" applyAlignment="0" applyProtection="0"/>
    <xf numFmtId="165" fontId="37" fillId="0" borderId="0" applyFont="0" applyFill="0" applyBorder="0" applyAlignment="0" applyProtection="0"/>
    <xf numFmtId="166" fontId="22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29" fillId="4" borderId="0" applyNumberFormat="0" applyBorder="0" applyAlignment="0" applyProtection="0"/>
    <xf numFmtId="0" fontId="37" fillId="26" borderId="61" applyNumberFormat="0" applyFont="0" applyAlignment="0" applyProtection="0"/>
  </cellStyleXfs>
  <cellXfs count="381">
    <xf numFmtId="0" fontId="0" fillId="0" borderId="0" xfId="0"/>
    <xf numFmtId="0" fontId="1" fillId="0" borderId="0" xfId="41" applyFont="1"/>
    <xf numFmtId="0" fontId="1" fillId="0" borderId="0" xfId="41" applyFont="1" applyFill="1"/>
    <xf numFmtId="0" fontId="2" fillId="0" borderId="0" xfId="41" applyFont="1" applyAlignment="1">
      <alignment horizontal="right" vertical="center"/>
    </xf>
    <xf numFmtId="0" fontId="2" fillId="0" borderId="0" xfId="41" applyFont="1" applyAlignment="1">
      <alignment horizontal="right"/>
    </xf>
    <xf numFmtId="0" fontId="3" fillId="0" borderId="0" xfId="41" applyFont="1" applyFill="1" applyAlignment="1">
      <alignment horizontal="center"/>
    </xf>
    <xf numFmtId="0" fontId="3" fillId="0" borderId="0" xfId="41" applyFont="1" applyFill="1" applyAlignment="1">
      <alignment horizontal="center" wrapText="1"/>
    </xf>
    <xf numFmtId="0" fontId="40" fillId="0" borderId="0" xfId="51" applyFont="1" applyAlignment="1">
      <alignment horizontal="center" vertical="center"/>
    </xf>
    <xf numFmtId="0" fontId="1" fillId="0" borderId="0" xfId="41" applyFont="1" applyFill="1" applyAlignment="1">
      <alignment vertical="center"/>
    </xf>
    <xf numFmtId="164" fontId="3" fillId="24" borderId="10" xfId="41" applyNumberFormat="1" applyFont="1" applyFill="1" applyBorder="1" applyAlignment="1">
      <alignment horizontal="justify" vertical="center" wrapText="1"/>
    </xf>
    <xf numFmtId="164" fontId="1" fillId="24" borderId="10" xfId="41" applyNumberFormat="1" applyFont="1" applyFill="1" applyBorder="1" applyAlignment="1">
      <alignment horizontal="justify" vertical="center" wrapText="1"/>
    </xf>
    <xf numFmtId="164" fontId="1" fillId="24" borderId="10" xfId="41" applyNumberFormat="1" applyFont="1" applyFill="1" applyBorder="1" applyAlignment="1">
      <alignment horizontal="right" vertical="center"/>
    </xf>
    <xf numFmtId="164" fontId="3" fillId="24" borderId="10" xfId="41" applyNumberFormat="1" applyFont="1" applyFill="1" applyBorder="1" applyAlignment="1">
      <alignment horizontal="right" vertical="center"/>
    </xf>
    <xf numFmtId="164" fontId="1" fillId="24" borderId="10" xfId="41" applyNumberFormat="1" applyFont="1" applyFill="1" applyBorder="1" applyAlignment="1">
      <alignment vertical="center"/>
    </xf>
    <xf numFmtId="0" fontId="1" fillId="0" borderId="0" xfId="41" applyFont="1" applyFill="1" applyAlignment="1">
      <alignment wrapText="1"/>
    </xf>
    <xf numFmtId="0" fontId="41" fillId="0" borderId="0" xfId="41" applyFont="1" applyFill="1" applyAlignment="1">
      <alignment horizontal="center" wrapText="1"/>
    </xf>
    <xf numFmtId="49" fontId="31" fillId="0" borderId="11" xfId="0" applyNumberFormat="1" applyFont="1" applyBorder="1" applyAlignment="1">
      <alignment horizontal="center" vertical="center"/>
    </xf>
    <xf numFmtId="49" fontId="30" fillId="0" borderId="11" xfId="0" applyNumberFormat="1" applyFont="1" applyBorder="1" applyAlignment="1">
      <alignment horizontal="center" vertical="center"/>
    </xf>
    <xf numFmtId="164" fontId="3" fillId="0" borderId="10" xfId="41" applyNumberFormat="1" applyFont="1" applyFill="1" applyBorder="1" applyAlignment="1">
      <alignment horizontal="right" vertical="center"/>
    </xf>
    <xf numFmtId="0" fontId="3" fillId="0" borderId="0" xfId="41" applyFont="1" applyFill="1" applyAlignment="1">
      <alignment horizontal="center" vertical="center"/>
    </xf>
    <xf numFmtId="0" fontId="3" fillId="0" borderId="0" xfId="41" applyFont="1" applyFill="1" applyAlignment="1">
      <alignment horizontal="center" vertical="center" wrapText="1"/>
    </xf>
    <xf numFmtId="0" fontId="1" fillId="0" borderId="0" xfId="41" applyFont="1" applyAlignment="1">
      <alignment horizontal="center" vertical="center"/>
    </xf>
    <xf numFmtId="0" fontId="1" fillId="0" borderId="0" xfId="41" applyFont="1" applyFill="1" applyAlignment="1">
      <alignment horizontal="center" vertical="center"/>
    </xf>
    <xf numFmtId="0" fontId="4" fillId="0" borderId="0" xfId="41" applyFont="1" applyFill="1" applyAlignment="1">
      <alignment horizontal="center" vertical="center" wrapText="1"/>
    </xf>
    <xf numFmtId="0" fontId="1" fillId="0" borderId="0" xfId="41" applyFont="1" applyFill="1" applyAlignment="1">
      <alignment horizontal="center" vertical="center" wrapText="1"/>
    </xf>
    <xf numFmtId="0" fontId="3" fillId="0" borderId="0" xfId="41" applyFont="1" applyFill="1" applyAlignment="1">
      <alignment vertical="center"/>
    </xf>
    <xf numFmtId="164" fontId="3" fillId="24" borderId="10" xfId="41" applyNumberFormat="1" applyFont="1" applyFill="1" applyBorder="1" applyAlignment="1">
      <alignment vertical="center"/>
    </xf>
    <xf numFmtId="0" fontId="1" fillId="0" borderId="0" xfId="41" applyFont="1" applyAlignment="1">
      <alignment wrapText="1"/>
    </xf>
    <xf numFmtId="0" fontId="40" fillId="0" borderId="0" xfId="51" applyFont="1" applyAlignment="1">
      <alignment horizontal="center" vertical="center" wrapText="1"/>
    </xf>
    <xf numFmtId="0" fontId="3" fillId="0" borderId="0" xfId="41" applyFont="1" applyFill="1" applyBorder="1" applyAlignment="1">
      <alignment horizontal="center" wrapText="1"/>
    </xf>
    <xf numFmtId="0" fontId="3" fillId="0" borderId="12" xfId="41" applyFont="1" applyBorder="1" applyAlignment="1">
      <alignment horizontal="center" vertical="center"/>
    </xf>
    <xf numFmtId="0" fontId="3" fillId="0" borderId="13" xfId="41" applyFont="1" applyFill="1" applyBorder="1" applyAlignment="1">
      <alignment vertical="center"/>
    </xf>
    <xf numFmtId="0" fontId="1" fillId="0" borderId="13" xfId="41" applyFont="1" applyFill="1" applyBorder="1" applyAlignment="1">
      <alignment vertical="center"/>
    </xf>
    <xf numFmtId="0" fontId="1" fillId="0" borderId="14" xfId="41" applyFont="1" applyFill="1" applyBorder="1" applyAlignment="1">
      <alignment vertical="center"/>
    </xf>
    <xf numFmtId="164" fontId="3" fillId="24" borderId="15" xfId="41" applyNumberFormat="1" applyFont="1" applyFill="1" applyBorder="1" applyAlignment="1">
      <alignment horizontal="right" vertical="center"/>
    </xf>
    <xf numFmtId="0" fontId="1" fillId="0" borderId="16" xfId="41" applyFont="1" applyFill="1" applyBorder="1" applyAlignment="1">
      <alignment vertical="center"/>
    </xf>
    <xf numFmtId="164" fontId="3" fillId="24" borderId="12" xfId="41" applyNumberFormat="1" applyFont="1" applyFill="1" applyBorder="1" applyAlignment="1">
      <alignment horizontal="right" vertical="center"/>
    </xf>
    <xf numFmtId="0" fontId="3" fillId="0" borderId="17" xfId="41" applyFont="1" applyFill="1" applyBorder="1" applyAlignment="1">
      <alignment vertical="center"/>
    </xf>
    <xf numFmtId="164" fontId="3" fillId="24" borderId="18" xfId="41" applyNumberFormat="1" applyFont="1" applyFill="1" applyBorder="1" applyAlignment="1">
      <alignment vertical="center"/>
    </xf>
    <xf numFmtId="0" fontId="3" fillId="0" borderId="19" xfId="41" applyFont="1" applyFill="1" applyBorder="1" applyAlignment="1">
      <alignment vertical="center"/>
    </xf>
    <xf numFmtId="0" fontId="30" fillId="0" borderId="11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20" xfId="0" applyFont="1" applyBorder="1" applyAlignment="1">
      <alignment horizontal="center" vertical="center"/>
    </xf>
    <xf numFmtId="0" fontId="30" fillId="0" borderId="21" xfId="0" applyFont="1" applyBorder="1" applyAlignment="1">
      <alignment horizontal="center" vertical="center"/>
    </xf>
    <xf numFmtId="49" fontId="30" fillId="0" borderId="22" xfId="0" applyNumberFormat="1" applyFont="1" applyBorder="1" applyAlignment="1">
      <alignment horizontal="center" vertical="center"/>
    </xf>
    <xf numFmtId="0" fontId="30" fillId="0" borderId="23" xfId="0" applyFont="1" applyBorder="1" applyAlignment="1">
      <alignment horizontal="center" vertical="center"/>
    </xf>
    <xf numFmtId="0" fontId="30" fillId="0" borderId="24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25" xfId="0" applyFont="1" applyBorder="1" applyAlignment="1">
      <alignment horizontal="center" vertical="center"/>
    </xf>
    <xf numFmtId="0" fontId="30" fillId="0" borderId="26" xfId="0" applyFont="1" applyBorder="1" applyAlignment="1">
      <alignment horizontal="center" vertical="center"/>
    </xf>
    <xf numFmtId="0" fontId="30" fillId="0" borderId="27" xfId="0" applyFont="1" applyBorder="1" applyAlignment="1">
      <alignment vertical="center" wrapText="1"/>
    </xf>
    <xf numFmtId="0" fontId="31" fillId="0" borderId="27" xfId="0" applyFont="1" applyBorder="1" applyAlignment="1">
      <alignment vertical="center" wrapText="1"/>
    </xf>
    <xf numFmtId="0" fontId="32" fillId="0" borderId="27" xfId="0" applyFont="1" applyBorder="1" applyAlignment="1">
      <alignment vertical="center" wrapText="1"/>
    </xf>
    <xf numFmtId="0" fontId="31" fillId="0" borderId="28" xfId="0" applyFont="1" applyBorder="1" applyAlignment="1">
      <alignment vertical="center" wrapText="1"/>
    </xf>
    <xf numFmtId="0" fontId="30" fillId="0" borderId="29" xfId="0" applyFont="1" applyBorder="1" applyAlignment="1">
      <alignment vertical="center" wrapText="1"/>
    </xf>
    <xf numFmtId="0" fontId="31" fillId="0" borderId="27" xfId="0" applyFont="1" applyBorder="1" applyAlignment="1">
      <alignment horizontal="right" vertical="center" wrapText="1"/>
    </xf>
    <xf numFmtId="0" fontId="31" fillId="0" borderId="30" xfId="0" applyFont="1" applyBorder="1" applyAlignment="1">
      <alignment vertical="center" wrapText="1"/>
    </xf>
    <xf numFmtId="0" fontId="30" fillId="0" borderId="31" xfId="0" applyFont="1" applyBorder="1" applyAlignment="1">
      <alignment vertical="center" wrapText="1"/>
    </xf>
    <xf numFmtId="0" fontId="3" fillId="0" borderId="18" xfId="41" applyFont="1" applyBorder="1" applyAlignment="1">
      <alignment horizontal="center" vertical="center" wrapText="1"/>
    </xf>
    <xf numFmtId="0" fontId="3" fillId="0" borderId="19" xfId="41" applyFont="1" applyBorder="1" applyAlignment="1">
      <alignment horizontal="center" vertical="center" wrapText="1"/>
    </xf>
    <xf numFmtId="0" fontId="30" fillId="0" borderId="32" xfId="0" applyFont="1" applyBorder="1" applyAlignment="1">
      <alignment horizontal="center" vertical="center"/>
    </xf>
    <xf numFmtId="0" fontId="30" fillId="0" borderId="33" xfId="0" applyFont="1" applyBorder="1" applyAlignment="1">
      <alignment vertical="center" wrapText="1"/>
    </xf>
    <xf numFmtId="0" fontId="30" fillId="0" borderId="34" xfId="0" applyFont="1" applyBorder="1" applyAlignment="1">
      <alignment horizontal="center" vertical="center"/>
    </xf>
    <xf numFmtId="164" fontId="3" fillId="24" borderId="35" xfId="41" applyNumberFormat="1" applyFont="1" applyFill="1" applyBorder="1" applyAlignment="1">
      <alignment horizontal="justify" vertical="center" wrapText="1"/>
    </xf>
    <xf numFmtId="0" fontId="3" fillId="0" borderId="36" xfId="41" applyFont="1" applyFill="1" applyBorder="1" applyAlignment="1">
      <alignment vertical="center"/>
    </xf>
    <xf numFmtId="0" fontId="8" fillId="0" borderId="37" xfId="41" applyFont="1" applyFill="1" applyBorder="1" applyAlignment="1">
      <alignment horizontal="center" vertical="center"/>
    </xf>
    <xf numFmtId="0" fontId="8" fillId="0" borderId="38" xfId="41" applyFont="1" applyFill="1" applyBorder="1" applyAlignment="1">
      <alignment horizontal="center" vertical="center" wrapText="1"/>
    </xf>
    <xf numFmtId="0" fontId="8" fillId="0" borderId="39" xfId="41" applyFont="1" applyFill="1" applyBorder="1" applyAlignment="1">
      <alignment horizontal="center" vertical="center" wrapText="1"/>
    </xf>
    <xf numFmtId="0" fontId="8" fillId="24" borderId="40" xfId="41" applyFont="1" applyFill="1" applyBorder="1" applyAlignment="1">
      <alignment horizontal="center" vertical="center"/>
    </xf>
    <xf numFmtId="0" fontId="8" fillId="24" borderId="41" xfId="41" applyFont="1" applyFill="1" applyBorder="1" applyAlignment="1">
      <alignment horizontal="center" vertical="center"/>
    </xf>
    <xf numFmtId="0" fontId="3" fillId="0" borderId="26" xfId="41" applyFont="1" applyBorder="1" applyAlignment="1">
      <alignment horizontal="center" vertical="center"/>
    </xf>
    <xf numFmtId="0" fontId="3" fillId="0" borderId="42" xfId="41" applyFont="1" applyBorder="1" applyAlignment="1">
      <alignment horizontal="center" vertical="center" wrapText="1"/>
    </xf>
    <xf numFmtId="0" fontId="30" fillId="0" borderId="42" xfId="0" applyFont="1" applyBorder="1" applyAlignment="1">
      <alignment horizontal="center" vertical="center"/>
    </xf>
    <xf numFmtId="0" fontId="30" fillId="0" borderId="33" xfId="0" applyFont="1" applyBorder="1" applyAlignment="1">
      <alignment horizontal="center" vertical="center"/>
    </xf>
    <xf numFmtId="0" fontId="31" fillId="0" borderId="27" xfId="0" applyFont="1" applyBorder="1" applyAlignment="1">
      <alignment horizontal="center" vertical="center"/>
    </xf>
    <xf numFmtId="0" fontId="30" fillId="0" borderId="27" xfId="0" applyFont="1" applyBorder="1" applyAlignment="1">
      <alignment horizontal="center" vertical="center"/>
    </xf>
    <xf numFmtId="0" fontId="31" fillId="0" borderId="28" xfId="0" applyFont="1" applyBorder="1" applyAlignment="1">
      <alignment horizontal="center" vertical="center"/>
    </xf>
    <xf numFmtId="0" fontId="30" fillId="0" borderId="29" xfId="0" applyFont="1" applyBorder="1" applyAlignment="1">
      <alignment horizontal="center" vertical="center"/>
    </xf>
    <xf numFmtId="0" fontId="31" fillId="0" borderId="31" xfId="0" applyFont="1" applyBorder="1" applyAlignment="1">
      <alignment horizontal="center" vertical="center"/>
    </xf>
    <xf numFmtId="49" fontId="31" fillId="0" borderId="22" xfId="0" applyNumberFormat="1" applyFont="1" applyBorder="1" applyAlignment="1">
      <alignment horizontal="center" vertical="center"/>
    </xf>
    <xf numFmtId="0" fontId="30" fillId="0" borderId="30" xfId="0" applyFont="1" applyBorder="1" applyAlignment="1">
      <alignment vertical="center" wrapText="1"/>
    </xf>
    <xf numFmtId="0" fontId="30" fillId="0" borderId="30" xfId="0" applyFont="1" applyBorder="1" applyAlignment="1">
      <alignment horizontal="center" vertical="center"/>
    </xf>
    <xf numFmtId="164" fontId="3" fillId="24" borderId="18" xfId="41" applyNumberFormat="1" applyFont="1" applyFill="1" applyBorder="1" applyAlignment="1">
      <alignment horizontal="right" vertical="center"/>
    </xf>
    <xf numFmtId="164" fontId="3" fillId="24" borderId="35" xfId="41" applyNumberFormat="1" applyFont="1" applyFill="1" applyBorder="1" applyAlignment="1">
      <alignment vertical="center"/>
    </xf>
    <xf numFmtId="0" fontId="31" fillId="0" borderId="37" xfId="0" applyFont="1" applyBorder="1" applyAlignment="1">
      <alignment horizontal="center" vertical="center"/>
    </xf>
    <xf numFmtId="0" fontId="32" fillId="0" borderId="38" xfId="0" applyFont="1" applyBorder="1" applyAlignment="1">
      <alignment vertical="center" wrapText="1"/>
    </xf>
    <xf numFmtId="0" fontId="31" fillId="0" borderId="38" xfId="0" applyFont="1" applyBorder="1" applyAlignment="1">
      <alignment horizontal="center" vertical="center"/>
    </xf>
    <xf numFmtId="0" fontId="31" fillId="0" borderId="39" xfId="0" applyFont="1" applyBorder="1" applyAlignment="1">
      <alignment horizontal="center" vertical="center"/>
    </xf>
    <xf numFmtId="164" fontId="1" fillId="24" borderId="40" xfId="41" applyNumberFormat="1" applyFont="1" applyFill="1" applyBorder="1" applyAlignment="1">
      <alignment horizontal="right" vertical="center"/>
    </xf>
    <xf numFmtId="0" fontId="1" fillId="0" borderId="41" xfId="41" applyFont="1" applyFill="1" applyBorder="1" applyAlignment="1">
      <alignment vertical="center"/>
    </xf>
    <xf numFmtId="49" fontId="30" fillId="0" borderId="32" xfId="0" applyNumberFormat="1" applyFont="1" applyBorder="1" applyAlignment="1">
      <alignment horizontal="center" vertical="center"/>
    </xf>
    <xf numFmtId="0" fontId="31" fillId="0" borderId="33" xfId="0" applyFont="1" applyBorder="1" applyAlignment="1">
      <alignment horizontal="center" vertical="center"/>
    </xf>
    <xf numFmtId="0" fontId="31" fillId="0" borderId="34" xfId="0" applyFont="1" applyBorder="1" applyAlignment="1">
      <alignment horizontal="center" vertical="center"/>
    </xf>
    <xf numFmtId="164" fontId="1" fillId="24" borderId="35" xfId="41" applyNumberFormat="1" applyFont="1" applyFill="1" applyBorder="1" applyAlignment="1">
      <alignment vertical="center"/>
    </xf>
    <xf numFmtId="0" fontId="1" fillId="0" borderId="36" xfId="41" applyFont="1" applyFill="1" applyBorder="1" applyAlignment="1">
      <alignment vertical="center"/>
    </xf>
    <xf numFmtId="49" fontId="31" fillId="0" borderId="37" xfId="0" applyNumberFormat="1" applyFont="1" applyBorder="1" applyAlignment="1">
      <alignment horizontal="center" vertical="center"/>
    </xf>
    <xf numFmtId="0" fontId="34" fillId="0" borderId="38" xfId="0" applyFont="1" applyBorder="1" applyAlignment="1">
      <alignment vertical="center" wrapText="1"/>
    </xf>
    <xf numFmtId="164" fontId="1" fillId="24" borderId="40" xfId="41" applyNumberFormat="1" applyFont="1" applyFill="1" applyBorder="1" applyAlignment="1">
      <alignment vertical="center"/>
    </xf>
    <xf numFmtId="0" fontId="30" fillId="0" borderId="20" xfId="0" applyFont="1" applyBorder="1" applyAlignment="1">
      <alignment horizontal="center" vertical="center"/>
    </xf>
    <xf numFmtId="0" fontId="30" fillId="0" borderId="28" xfId="0" applyFont="1" applyBorder="1" applyAlignment="1">
      <alignment vertical="center" wrapText="1"/>
    </xf>
    <xf numFmtId="164" fontId="1" fillId="24" borderId="15" xfId="41" applyNumberFormat="1" applyFont="1" applyFill="1" applyBorder="1" applyAlignment="1">
      <alignment vertical="center"/>
    </xf>
    <xf numFmtId="49" fontId="31" fillId="0" borderId="14" xfId="0" applyNumberFormat="1" applyFont="1" applyBorder="1" applyAlignment="1">
      <alignment horizontal="center" vertical="center"/>
    </xf>
    <xf numFmtId="0" fontId="3" fillId="0" borderId="43" xfId="41" applyFont="1" applyBorder="1" applyAlignment="1">
      <alignment horizontal="center" vertical="center" wrapText="1"/>
    </xf>
    <xf numFmtId="0" fontId="8" fillId="24" borderId="44" xfId="41" applyFont="1" applyFill="1" applyBorder="1" applyAlignment="1">
      <alignment horizontal="center" vertical="center"/>
    </xf>
    <xf numFmtId="0" fontId="3" fillId="0" borderId="45" xfId="41" applyFont="1" applyFill="1" applyBorder="1" applyAlignment="1">
      <alignment vertical="center"/>
    </xf>
    <xf numFmtId="0" fontId="1" fillId="0" borderId="46" xfId="41" applyFont="1" applyFill="1" applyBorder="1" applyAlignment="1">
      <alignment vertical="center"/>
    </xf>
    <xf numFmtId="0" fontId="3" fillId="0" borderId="46" xfId="41" applyFont="1" applyFill="1" applyBorder="1" applyAlignment="1">
      <alignment vertical="center"/>
    </xf>
    <xf numFmtId="0" fontId="1" fillId="0" borderId="47" xfId="41" applyFont="1" applyFill="1" applyBorder="1" applyAlignment="1">
      <alignment vertical="center"/>
    </xf>
    <xf numFmtId="0" fontId="3" fillId="0" borderId="48" xfId="41" applyFont="1" applyFill="1" applyBorder="1" applyAlignment="1">
      <alignment vertical="center"/>
    </xf>
    <xf numFmtId="0" fontId="3" fillId="0" borderId="43" xfId="41" applyFont="1" applyFill="1" applyBorder="1" applyAlignment="1">
      <alignment vertical="center"/>
    </xf>
    <xf numFmtId="0" fontId="1" fillId="0" borderId="44" xfId="41" applyFont="1" applyFill="1" applyBorder="1" applyAlignment="1">
      <alignment vertical="center"/>
    </xf>
    <xf numFmtId="0" fontId="1" fillId="0" borderId="45" xfId="41" applyFont="1" applyFill="1" applyBorder="1" applyAlignment="1">
      <alignment vertical="center"/>
    </xf>
    <xf numFmtId="0" fontId="3" fillId="0" borderId="49" xfId="41" applyFont="1" applyBorder="1" applyAlignment="1">
      <alignment horizontal="center" vertical="center" wrapText="1"/>
    </xf>
    <xf numFmtId="0" fontId="8" fillId="24" borderId="50" xfId="41" applyFont="1" applyFill="1" applyBorder="1" applyAlignment="1">
      <alignment horizontal="center" vertical="center"/>
    </xf>
    <xf numFmtId="0" fontId="3" fillId="0" borderId="51" xfId="41" applyFont="1" applyFill="1" applyBorder="1" applyAlignment="1">
      <alignment vertical="center"/>
    </xf>
    <xf numFmtId="0" fontId="1" fillId="0" borderId="52" xfId="41" applyFont="1" applyFill="1" applyBorder="1" applyAlignment="1">
      <alignment vertical="center"/>
    </xf>
    <xf numFmtId="0" fontId="3" fillId="0" borderId="52" xfId="41" applyFont="1" applyFill="1" applyBorder="1" applyAlignment="1">
      <alignment vertical="center"/>
    </xf>
    <xf numFmtId="0" fontId="1" fillId="0" borderId="53" xfId="41" applyFont="1" applyFill="1" applyBorder="1" applyAlignment="1">
      <alignment vertical="center"/>
    </xf>
    <xf numFmtId="0" fontId="3" fillId="0" borderId="54" xfId="41" applyFont="1" applyFill="1" applyBorder="1" applyAlignment="1">
      <alignment vertical="center"/>
    </xf>
    <xf numFmtId="0" fontId="3" fillId="0" borderId="49" xfId="41" applyFont="1" applyFill="1" applyBorder="1" applyAlignment="1">
      <alignment vertical="center"/>
    </xf>
    <xf numFmtId="0" fontId="1" fillId="0" borderId="50" xfId="41" applyFont="1" applyFill="1" applyBorder="1" applyAlignment="1">
      <alignment vertical="center"/>
    </xf>
    <xf numFmtId="0" fontId="1" fillId="0" borderId="51" xfId="41" applyFont="1" applyFill="1" applyBorder="1" applyAlignment="1">
      <alignment vertical="center"/>
    </xf>
    <xf numFmtId="0" fontId="3" fillId="0" borderId="0" xfId="41" applyFont="1" applyFill="1" applyAlignment="1"/>
    <xf numFmtId="0" fontId="4" fillId="0" borderId="0" xfId="41" applyFont="1" applyAlignment="1">
      <alignment horizontal="center" wrapText="1"/>
    </xf>
    <xf numFmtId="0" fontId="1" fillId="0" borderId="0" xfId="41" applyFont="1" applyAlignment="1">
      <alignment horizontal="left"/>
    </xf>
    <xf numFmtId="0" fontId="42" fillId="0" borderId="0" xfId="51" applyFont="1" applyAlignment="1">
      <alignment vertical="center"/>
    </xf>
    <xf numFmtId="0" fontId="43" fillId="0" borderId="0" xfId="51" applyFont="1"/>
    <xf numFmtId="0" fontId="44" fillId="0" borderId="0" xfId="51" applyFont="1" applyAlignment="1">
      <alignment vertical="center"/>
    </xf>
    <xf numFmtId="0" fontId="45" fillId="0" borderId="0" xfId="51" applyFont="1" applyAlignment="1">
      <alignment vertical="center"/>
    </xf>
    <xf numFmtId="0" fontId="1" fillId="0" borderId="0" xfId="41" applyFont="1" applyAlignment="1">
      <alignment horizontal="right"/>
    </xf>
    <xf numFmtId="0" fontId="3" fillId="0" borderId="0" xfId="41" applyFont="1"/>
    <xf numFmtId="0" fontId="1" fillId="0" borderId="0" xfId="41" applyFont="1" applyAlignment="1">
      <alignment horizontal="right" vertical="center"/>
    </xf>
    <xf numFmtId="0" fontId="3" fillId="0" borderId="37" xfId="41" applyFont="1" applyBorder="1" applyAlignment="1">
      <alignment horizontal="center" vertical="center" wrapText="1"/>
    </xf>
    <xf numFmtId="0" fontId="3" fillId="0" borderId="38" xfId="41" applyFont="1" applyBorder="1" applyAlignment="1">
      <alignment horizontal="center" vertical="center" wrapText="1"/>
    </xf>
    <xf numFmtId="0" fontId="3" fillId="0" borderId="40" xfId="41" applyFont="1" applyBorder="1" applyAlignment="1">
      <alignment horizontal="center" vertical="center" wrapText="1"/>
    </xf>
    <xf numFmtId="0" fontId="3" fillId="0" borderId="44" xfId="41" applyFont="1" applyBorder="1" applyAlignment="1">
      <alignment horizontal="center" vertical="center" wrapText="1"/>
    </xf>
    <xf numFmtId="0" fontId="3" fillId="0" borderId="50" xfId="41" applyFont="1" applyBorder="1" applyAlignment="1">
      <alignment horizontal="center" vertical="center" wrapText="1"/>
    </xf>
    <xf numFmtId="0" fontId="3" fillId="0" borderId="41" xfId="41" applyFont="1" applyBorder="1" applyAlignment="1">
      <alignment horizontal="center" vertical="center" wrapText="1"/>
    </xf>
    <xf numFmtId="0" fontId="4" fillId="0" borderId="14" xfId="41" applyFont="1" applyBorder="1" applyAlignment="1">
      <alignment horizontal="center" vertical="center" wrapText="1"/>
    </xf>
    <xf numFmtId="0" fontId="4" fillId="0" borderId="55" xfId="41" applyFont="1" applyBorder="1" applyAlignment="1">
      <alignment horizontal="center" vertical="center" wrapText="1"/>
    </xf>
    <xf numFmtId="0" fontId="3" fillId="0" borderId="56" xfId="41" applyFont="1" applyBorder="1" applyAlignment="1">
      <alignment horizontal="center" vertical="center" wrapText="1"/>
    </xf>
    <xf numFmtId="0" fontId="3" fillId="0" borderId="57" xfId="41" applyFont="1" applyBorder="1" applyAlignment="1">
      <alignment horizontal="center" vertical="center" wrapText="1"/>
    </xf>
    <xf numFmtId="0" fontId="3" fillId="0" borderId="58" xfId="41" applyFont="1" applyBorder="1" applyAlignment="1">
      <alignment horizontal="center" vertical="center" wrapText="1"/>
    </xf>
    <xf numFmtId="0" fontId="3" fillId="0" borderId="59" xfId="41" applyFont="1" applyBorder="1" applyAlignment="1">
      <alignment horizontal="center" vertical="center" wrapText="1"/>
    </xf>
    <xf numFmtId="0" fontId="3" fillId="0" borderId="60" xfId="41" applyFont="1" applyBorder="1" applyAlignment="1">
      <alignment horizontal="center" vertical="center" wrapText="1"/>
    </xf>
    <xf numFmtId="49" fontId="2" fillId="0" borderId="37" xfId="0" applyNumberFormat="1" applyFont="1" applyBorder="1" applyAlignment="1">
      <alignment horizontal="center" vertical="center"/>
    </xf>
    <xf numFmtId="0" fontId="2" fillId="0" borderId="38" xfId="0" applyFont="1" applyBorder="1" applyAlignment="1">
      <alignment vertical="center"/>
    </xf>
    <xf numFmtId="0" fontId="1" fillId="0" borderId="39" xfId="41" applyFont="1" applyFill="1" applyBorder="1" applyAlignment="1">
      <alignment horizontal="left" vertical="center" wrapText="1"/>
    </xf>
    <xf numFmtId="0" fontId="1" fillId="0" borderId="40" xfId="41" applyFont="1" applyFill="1" applyBorder="1" applyAlignment="1">
      <alignment horizontal="left" vertical="center" wrapText="1"/>
    </xf>
    <xf numFmtId="0" fontId="1" fillId="0" borderId="40" xfId="41" applyFont="1" applyFill="1" applyBorder="1" applyAlignment="1">
      <alignment horizontal="center" vertical="center" wrapText="1"/>
    </xf>
    <xf numFmtId="0" fontId="1" fillId="0" borderId="44" xfId="41" applyFont="1" applyFill="1" applyBorder="1" applyAlignment="1">
      <alignment horizontal="center" vertical="center" wrapText="1"/>
    </xf>
    <xf numFmtId="0" fontId="1" fillId="0" borderId="50" xfId="41" applyFont="1" applyFill="1" applyBorder="1" applyAlignment="1">
      <alignment horizontal="center" vertical="center" wrapText="1"/>
    </xf>
    <xf numFmtId="0" fontId="1" fillId="0" borderId="41" xfId="41" applyFont="1" applyFill="1" applyBorder="1" applyAlignment="1">
      <alignment horizontal="center" vertical="center" wrapText="1"/>
    </xf>
    <xf numFmtId="49" fontId="2" fillId="0" borderId="32" xfId="0" applyNumberFormat="1" applyFont="1" applyBorder="1" applyAlignment="1">
      <alignment horizontal="center" vertical="center"/>
    </xf>
    <xf numFmtId="0" fontId="2" fillId="0" borderId="33" xfId="0" applyFont="1" applyBorder="1" applyAlignment="1">
      <alignment vertical="center"/>
    </xf>
    <xf numFmtId="0" fontId="1" fillId="0" borderId="34" xfId="41" applyFont="1" applyFill="1" applyBorder="1" applyAlignment="1">
      <alignment horizontal="left" vertical="center" wrapText="1"/>
    </xf>
    <xf numFmtId="0" fontId="1" fillId="0" borderId="35" xfId="41" applyFont="1" applyFill="1" applyBorder="1" applyAlignment="1">
      <alignment horizontal="left" vertical="center" wrapText="1"/>
    </xf>
    <xf numFmtId="0" fontId="1" fillId="0" borderId="35" xfId="41" applyFont="1" applyFill="1" applyBorder="1"/>
    <xf numFmtId="0" fontId="1" fillId="0" borderId="45" xfId="41" applyFont="1" applyFill="1" applyBorder="1"/>
    <xf numFmtId="0" fontId="1" fillId="0" borderId="51" xfId="41" applyFont="1" applyFill="1" applyBorder="1"/>
    <xf numFmtId="0" fontId="1" fillId="0" borderId="36" xfId="41" applyFont="1" applyFill="1" applyBorder="1"/>
    <xf numFmtId="49" fontId="2" fillId="0" borderId="11" xfId="0" applyNumberFormat="1" applyFont="1" applyBorder="1" applyAlignment="1">
      <alignment horizontal="center" vertical="center"/>
    </xf>
    <xf numFmtId="0" fontId="2" fillId="0" borderId="27" xfId="0" applyNumberFormat="1" applyFont="1" applyBorder="1" applyAlignment="1">
      <alignment vertical="center" wrapText="1"/>
    </xf>
    <xf numFmtId="0" fontId="1" fillId="0" borderId="24" xfId="41" applyFont="1" applyFill="1" applyBorder="1" applyAlignment="1">
      <alignment horizontal="left" vertical="center" wrapText="1"/>
    </xf>
    <xf numFmtId="0" fontId="1" fillId="0" borderId="10" xfId="41" applyFont="1" applyFill="1" applyBorder="1" applyAlignment="1">
      <alignment horizontal="left" vertical="center" wrapText="1"/>
    </xf>
    <xf numFmtId="0" fontId="1" fillId="0" borderId="10" xfId="41" applyFont="1" applyFill="1" applyBorder="1"/>
    <xf numFmtId="0" fontId="1" fillId="0" borderId="46" xfId="41" applyFont="1" applyFill="1" applyBorder="1"/>
    <xf numFmtId="0" fontId="1" fillId="0" borderId="52" xfId="41" applyFont="1" applyFill="1" applyBorder="1"/>
    <xf numFmtId="0" fontId="1" fillId="0" borderId="13" xfId="41" applyFont="1" applyFill="1" applyBorder="1"/>
    <xf numFmtId="0" fontId="2" fillId="0" borderId="27" xfId="0" applyFont="1" applyBorder="1" applyAlignment="1">
      <alignment vertical="center"/>
    </xf>
    <xf numFmtId="0" fontId="1" fillId="0" borderId="24" xfId="41" applyFont="1" applyFill="1" applyBorder="1" applyAlignment="1">
      <alignment horizontal="right" vertical="center" wrapText="1"/>
    </xf>
    <xf numFmtId="0" fontId="2" fillId="0" borderId="27" xfId="0" applyFont="1" applyBorder="1" applyAlignment="1">
      <alignment horizontal="right" vertical="center"/>
    </xf>
    <xf numFmtId="0" fontId="1" fillId="0" borderId="46" xfId="41" applyFont="1" applyFill="1" applyBorder="1" applyAlignment="1">
      <alignment horizontal="left" vertical="center" wrapText="1"/>
    </xf>
    <xf numFmtId="0" fontId="1" fillId="0" borderId="24" xfId="41" applyFont="1" applyFill="1" applyBorder="1" applyAlignment="1">
      <alignment horizontal="left" vertical="center" wrapText="1" indent="1"/>
    </xf>
    <xf numFmtId="0" fontId="1" fillId="0" borderId="10" xfId="41" applyFont="1" applyFill="1" applyBorder="1" applyAlignment="1">
      <alignment horizontal="left" vertical="center" wrapText="1" indent="1"/>
    </xf>
    <xf numFmtId="49" fontId="2" fillId="0" borderId="22" xfId="0" applyNumberFormat="1" applyFont="1" applyBorder="1" applyAlignment="1">
      <alignment horizontal="center" vertical="center"/>
    </xf>
    <xf numFmtId="0" fontId="1" fillId="0" borderId="42" xfId="41" applyFont="1" applyFill="1" applyBorder="1" applyAlignment="1">
      <alignment horizontal="left" vertical="center" wrapText="1"/>
    </xf>
    <xf numFmtId="0" fontId="1" fillId="0" borderId="18" xfId="41" applyFont="1" applyFill="1" applyBorder="1" applyAlignment="1">
      <alignment horizontal="left" vertical="center" wrapText="1"/>
    </xf>
    <xf numFmtId="0" fontId="1" fillId="0" borderId="18" xfId="41" applyFont="1" applyFill="1" applyBorder="1"/>
    <xf numFmtId="0" fontId="1" fillId="0" borderId="43" xfId="41" applyFont="1" applyFill="1" applyBorder="1"/>
    <xf numFmtId="0" fontId="1" fillId="0" borderId="49" xfId="41" applyFont="1" applyFill="1" applyBorder="1"/>
    <xf numFmtId="0" fontId="1" fillId="0" borderId="19" xfId="41" applyFont="1" applyFill="1" applyBorder="1"/>
    <xf numFmtId="0" fontId="1" fillId="0" borderId="40" xfId="41" applyFont="1" applyFill="1" applyBorder="1"/>
    <xf numFmtId="0" fontId="1" fillId="0" borderId="44" xfId="41" applyFont="1" applyFill="1" applyBorder="1"/>
    <xf numFmtId="0" fontId="1" fillId="0" borderId="50" xfId="41" applyFont="1" applyFill="1" applyBorder="1"/>
    <xf numFmtId="0" fontId="1" fillId="0" borderId="41" xfId="41" applyFont="1" applyFill="1" applyBorder="1"/>
    <xf numFmtId="0" fontId="2" fillId="0" borderId="27" xfId="0" applyFont="1" applyBorder="1" applyAlignment="1">
      <alignment vertical="center" wrapText="1"/>
    </xf>
    <xf numFmtId="0" fontId="2" fillId="0" borderId="30" xfId="0" applyFont="1" applyBorder="1" applyAlignment="1">
      <alignment vertical="center"/>
    </xf>
    <xf numFmtId="49" fontId="2" fillId="0" borderId="21" xfId="41" applyNumberFormat="1" applyFont="1" applyFill="1" applyBorder="1" applyAlignment="1">
      <alignment horizontal="center" vertical="center"/>
    </xf>
    <xf numFmtId="0" fontId="35" fillId="0" borderId="29" xfId="41" applyFont="1" applyFill="1" applyBorder="1" applyAlignment="1">
      <alignment horizontal="left" vertical="center" wrapText="1"/>
    </xf>
    <xf numFmtId="0" fontId="36" fillId="0" borderId="26" xfId="41" applyFont="1" applyFill="1" applyBorder="1" applyAlignment="1">
      <alignment horizontal="left" vertical="center" wrapText="1"/>
    </xf>
    <xf numFmtId="0" fontId="1" fillId="0" borderId="12" xfId="41" applyFont="1" applyFill="1" applyBorder="1" applyAlignment="1">
      <alignment horizontal="left" vertical="center" wrapText="1"/>
    </xf>
    <xf numFmtId="0" fontId="1" fillId="0" borderId="12" xfId="41" applyFont="1" applyFill="1" applyBorder="1"/>
    <xf numFmtId="0" fontId="1" fillId="0" borderId="48" xfId="41" applyFont="1" applyFill="1" applyBorder="1"/>
    <xf numFmtId="0" fontId="1" fillId="0" borderId="54" xfId="41" applyFont="1" applyFill="1" applyBorder="1"/>
    <xf numFmtId="0" fontId="1" fillId="0" borderId="17" xfId="41" applyFont="1" applyFill="1" applyBorder="1"/>
    <xf numFmtId="49" fontId="2" fillId="0" borderId="11" xfId="41" applyNumberFormat="1" applyFont="1" applyFill="1" applyBorder="1" applyAlignment="1">
      <alignment horizontal="center" vertical="center"/>
    </xf>
    <xf numFmtId="0" fontId="2" fillId="0" borderId="27" xfId="41" applyFont="1" applyFill="1" applyBorder="1" applyAlignment="1">
      <alignment horizontal="left" vertical="center" wrapText="1" indent="3"/>
    </xf>
    <xf numFmtId="0" fontId="1" fillId="0" borderId="24" xfId="41" applyFont="1" applyFill="1" applyBorder="1" applyAlignment="1">
      <alignment horizontal="left" vertical="center" wrapText="1" indent="3"/>
    </xf>
    <xf numFmtId="0" fontId="1" fillId="0" borderId="0" xfId="41" applyFont="1" applyFill="1" applyBorder="1"/>
    <xf numFmtId="0" fontId="1" fillId="0" borderId="0" xfId="41" applyFont="1" applyFill="1" applyBorder="1" applyAlignment="1">
      <alignment horizontal="left" vertical="center" wrapText="1" indent="4"/>
    </xf>
    <xf numFmtId="0" fontId="1" fillId="0" borderId="0" xfId="41" applyFont="1" applyFill="1" applyBorder="1" applyAlignment="1">
      <alignment horizontal="left" vertical="center"/>
    </xf>
    <xf numFmtId="0" fontId="1" fillId="0" borderId="0" xfId="41" applyFont="1" applyBorder="1"/>
    <xf numFmtId="0" fontId="3" fillId="0" borderId="0" xfId="41" applyFont="1" applyBorder="1" applyAlignment="1">
      <alignment horizontal="center" vertical="center" wrapText="1"/>
    </xf>
    <xf numFmtId="1" fontId="3" fillId="0" borderId="0" xfId="41" applyNumberFormat="1" applyFont="1" applyAlignment="1">
      <alignment horizontal="left" vertical="top"/>
    </xf>
    <xf numFmtId="2" fontId="1" fillId="0" borderId="0" xfId="41" applyNumberFormat="1" applyFont="1" applyAlignment="1">
      <alignment vertical="top"/>
    </xf>
    <xf numFmtId="49" fontId="1" fillId="0" borderId="0" xfId="41" applyNumberFormat="1" applyFont="1" applyAlignment="1">
      <alignment horizontal="left" vertical="top" wrapText="1"/>
    </xf>
    <xf numFmtId="2" fontId="1" fillId="0" borderId="0" xfId="41" applyNumberFormat="1" applyFont="1" applyAlignment="1">
      <alignment horizontal="center" vertical="top" wrapText="1"/>
    </xf>
    <xf numFmtId="0" fontId="4" fillId="0" borderId="0" xfId="41" applyFont="1" applyAlignment="1">
      <alignment horizontal="center" wrapText="1"/>
    </xf>
    <xf numFmtId="49" fontId="2" fillId="0" borderId="22" xfId="41" applyNumberFormat="1" applyFont="1" applyFill="1" applyBorder="1" applyAlignment="1">
      <alignment horizontal="center" vertical="center"/>
    </xf>
    <xf numFmtId="0" fontId="2" fillId="0" borderId="30" xfId="41" applyFont="1" applyFill="1" applyBorder="1" applyAlignment="1">
      <alignment horizontal="left" vertical="center" wrapText="1" indent="3"/>
    </xf>
    <xf numFmtId="0" fontId="1" fillId="0" borderId="42" xfId="41" applyFont="1" applyFill="1" applyBorder="1" applyAlignment="1">
      <alignment horizontal="left" vertical="center" wrapText="1" indent="3"/>
    </xf>
    <xf numFmtId="49" fontId="2" fillId="25" borderId="22" xfId="41" applyNumberFormat="1" applyFont="1" applyFill="1" applyBorder="1" applyAlignment="1">
      <alignment horizontal="center" vertical="center"/>
    </xf>
    <xf numFmtId="0" fontId="2" fillId="25" borderId="30" xfId="41" applyFont="1" applyFill="1" applyBorder="1" applyAlignment="1">
      <alignment horizontal="left" vertical="center" wrapText="1" indent="3"/>
    </xf>
    <xf numFmtId="0" fontId="1" fillId="25" borderId="42" xfId="41" applyFont="1" applyFill="1" applyBorder="1" applyAlignment="1">
      <alignment horizontal="left" vertical="center" wrapText="1" indent="3"/>
    </xf>
    <xf numFmtId="0" fontId="1" fillId="25" borderId="18" xfId="41" applyFont="1" applyFill="1" applyBorder="1" applyAlignment="1">
      <alignment horizontal="left" vertical="center" wrapText="1"/>
    </xf>
    <xf numFmtId="0" fontId="1" fillId="25" borderId="18" xfId="41" applyFont="1" applyFill="1" applyBorder="1"/>
    <xf numFmtId="0" fontId="1" fillId="25" borderId="43" xfId="41" applyFont="1" applyFill="1" applyBorder="1"/>
    <xf numFmtId="0" fontId="1" fillId="25" borderId="49" xfId="41" applyFont="1" applyFill="1" applyBorder="1"/>
    <xf numFmtId="0" fontId="1" fillId="25" borderId="19" xfId="41" applyFont="1" applyFill="1" applyBorder="1"/>
    <xf numFmtId="49" fontId="2" fillId="25" borderId="20" xfId="41" applyNumberFormat="1" applyFont="1" applyFill="1" applyBorder="1" applyAlignment="1">
      <alignment horizontal="center" vertical="center"/>
    </xf>
    <xf numFmtId="0" fontId="2" fillId="25" borderId="28" xfId="41" applyFont="1" applyFill="1" applyBorder="1" applyAlignment="1">
      <alignment horizontal="left" vertical="center" wrapText="1" indent="3"/>
    </xf>
    <xf numFmtId="0" fontId="1" fillId="25" borderId="25" xfId="41" applyFont="1" applyFill="1" applyBorder="1" applyAlignment="1">
      <alignment horizontal="left" vertical="center" wrapText="1" indent="3"/>
    </xf>
    <xf numFmtId="0" fontId="1" fillId="25" borderId="15" xfId="41" applyFont="1" applyFill="1" applyBorder="1" applyAlignment="1">
      <alignment horizontal="left" vertical="center" wrapText="1"/>
    </xf>
    <xf numFmtId="0" fontId="1" fillId="25" borderId="15" xfId="41" applyFont="1" applyFill="1" applyBorder="1"/>
    <xf numFmtId="0" fontId="1" fillId="25" borderId="47" xfId="41" applyFont="1" applyFill="1" applyBorder="1"/>
    <xf numFmtId="0" fontId="1" fillId="25" borderId="53" xfId="41" applyFont="1" applyFill="1" applyBorder="1"/>
    <xf numFmtId="0" fontId="1" fillId="25" borderId="16" xfId="41" applyFont="1" applyFill="1" applyBorder="1"/>
    <xf numFmtId="0" fontId="4" fillId="0" borderId="0" xfId="41" applyFont="1" applyFill="1" applyAlignment="1">
      <alignment wrapText="1"/>
    </xf>
    <xf numFmtId="0" fontId="4" fillId="0" borderId="0" xfId="41" applyFont="1" applyAlignment="1">
      <alignment wrapText="1"/>
    </xf>
    <xf numFmtId="0" fontId="1" fillId="0" borderId="0" xfId="41" applyFont="1" applyAlignment="1">
      <alignment horizontal="center"/>
    </xf>
    <xf numFmtId="0" fontId="1" fillId="0" borderId="10" xfId="41" applyFont="1" applyFill="1" applyBorder="1" applyAlignment="1">
      <alignment horizontal="center" vertical="center" wrapText="1"/>
    </xf>
    <xf numFmtId="0" fontId="1" fillId="0" borderId="18" xfId="41" applyFont="1" applyFill="1" applyBorder="1" applyAlignment="1">
      <alignment horizontal="center" vertical="center" wrapText="1"/>
    </xf>
    <xf numFmtId="0" fontId="1" fillId="0" borderId="12" xfId="41" applyFont="1" applyFill="1" applyBorder="1" applyAlignment="1">
      <alignment horizontal="center" vertical="center" wrapText="1"/>
    </xf>
    <xf numFmtId="0" fontId="1" fillId="25" borderId="18" xfId="41" applyFont="1" applyFill="1" applyBorder="1" applyAlignment="1">
      <alignment horizontal="center" vertical="center" wrapText="1"/>
    </xf>
    <xf numFmtId="0" fontId="1" fillId="25" borderId="15" xfId="41" applyFont="1" applyFill="1" applyBorder="1" applyAlignment="1">
      <alignment horizontal="center" vertical="center" wrapText="1"/>
    </xf>
    <xf numFmtId="0" fontId="1" fillId="0" borderId="0" xfId="41" applyFont="1" applyFill="1" applyBorder="1" applyAlignment="1">
      <alignment horizontal="center" vertical="center" wrapText="1"/>
    </xf>
    <xf numFmtId="0" fontId="1" fillId="0" borderId="0" xfId="41" applyFont="1" applyBorder="1" applyAlignment="1">
      <alignment horizontal="center"/>
    </xf>
    <xf numFmtId="0" fontId="1" fillId="0" borderId="10" xfId="41" applyFont="1" applyFill="1" applyBorder="1" applyAlignment="1">
      <alignment horizontal="center"/>
    </xf>
    <xf numFmtId="0" fontId="1" fillId="0" borderId="18" xfId="41" applyFont="1" applyFill="1" applyBorder="1" applyAlignment="1">
      <alignment horizontal="center"/>
    </xf>
    <xf numFmtId="0" fontId="1" fillId="0" borderId="12" xfId="41" applyFont="1" applyFill="1" applyBorder="1" applyAlignment="1">
      <alignment horizontal="center"/>
    </xf>
    <xf numFmtId="0" fontId="1" fillId="25" borderId="18" xfId="41" applyFont="1" applyFill="1" applyBorder="1" applyAlignment="1">
      <alignment horizontal="center"/>
    </xf>
    <xf numFmtId="0" fontId="1" fillId="25" borderId="15" xfId="41" applyFont="1" applyFill="1" applyBorder="1" applyAlignment="1">
      <alignment horizontal="center"/>
    </xf>
    <xf numFmtId="168" fontId="1" fillId="0" borderId="10" xfId="41" applyNumberFormat="1" applyFont="1" applyFill="1" applyBorder="1" applyAlignment="1">
      <alignment horizontal="center" vertical="center" wrapText="1"/>
    </xf>
    <xf numFmtId="168" fontId="1" fillId="0" borderId="10" xfId="41" applyNumberFormat="1" applyFont="1" applyFill="1" applyBorder="1" applyAlignment="1">
      <alignment horizontal="center"/>
    </xf>
    <xf numFmtId="168" fontId="1" fillId="0" borderId="10" xfId="41" applyNumberFormat="1" applyFont="1" applyFill="1" applyBorder="1" applyAlignment="1">
      <alignment horizontal="center" wrapText="1"/>
    </xf>
    <xf numFmtId="168" fontId="1" fillId="0" borderId="18" xfId="41" applyNumberFormat="1" applyFont="1" applyFill="1" applyBorder="1" applyAlignment="1">
      <alignment horizontal="center" vertical="center" wrapText="1"/>
    </xf>
    <xf numFmtId="168" fontId="1" fillId="0" borderId="18" xfId="41" applyNumberFormat="1" applyFont="1" applyFill="1" applyBorder="1" applyAlignment="1">
      <alignment horizontal="center"/>
    </xf>
    <xf numFmtId="168" fontId="1" fillId="0" borderId="40" xfId="41" applyNumberFormat="1" applyFont="1" applyFill="1" applyBorder="1" applyAlignment="1">
      <alignment horizontal="center" vertical="center" wrapText="1"/>
    </xf>
    <xf numFmtId="168" fontId="1" fillId="0" borderId="35" xfId="41" applyNumberFormat="1" applyFont="1" applyFill="1" applyBorder="1" applyAlignment="1">
      <alignment horizontal="center" vertical="center" wrapText="1"/>
    </xf>
    <xf numFmtId="168" fontId="1" fillId="0" borderId="35" xfId="41" applyNumberFormat="1" applyFont="1" applyFill="1" applyBorder="1" applyAlignment="1">
      <alignment horizontal="center"/>
    </xf>
    <xf numFmtId="168" fontId="3" fillId="0" borderId="57" xfId="41" applyNumberFormat="1" applyFont="1" applyBorder="1" applyAlignment="1">
      <alignment horizontal="center" vertical="center" wrapText="1"/>
    </xf>
    <xf numFmtId="0" fontId="3" fillId="0" borderId="12" xfId="41" applyFont="1" applyBorder="1" applyAlignment="1">
      <alignment horizontal="center" vertical="center"/>
    </xf>
    <xf numFmtId="0" fontId="3" fillId="0" borderId="48" xfId="41" applyFont="1" applyBorder="1" applyAlignment="1">
      <alignment horizontal="center" vertical="center"/>
    </xf>
    <xf numFmtId="0" fontId="3" fillId="0" borderId="0" xfId="41" applyFont="1" applyFill="1" applyAlignment="1">
      <alignment horizontal="center"/>
    </xf>
    <xf numFmtId="0" fontId="46" fillId="0" borderId="0" xfId="41" applyFont="1" applyFill="1"/>
    <xf numFmtId="0" fontId="47" fillId="0" borderId="0" xfId="41" applyFont="1" applyFill="1"/>
    <xf numFmtId="0" fontId="46" fillId="0" borderId="0" xfId="41" applyFont="1" applyFill="1" applyAlignment="1">
      <alignment horizontal="center" vertical="center"/>
    </xf>
    <xf numFmtId="169" fontId="48" fillId="0" borderId="0" xfId="41" applyNumberFormat="1" applyFont="1" applyFill="1" applyAlignment="1">
      <alignment horizontal="center" vertical="center" wrapText="1"/>
    </xf>
    <xf numFmtId="0" fontId="47" fillId="0" borderId="0" xfId="41" applyFont="1" applyFill="1" applyAlignment="1">
      <alignment horizontal="center" vertical="center"/>
    </xf>
    <xf numFmtId="0" fontId="8" fillId="0" borderId="50" xfId="41" applyFont="1" applyFill="1" applyBorder="1" applyAlignment="1">
      <alignment horizontal="center" vertical="center"/>
    </xf>
    <xf numFmtId="0" fontId="8" fillId="0" borderId="41" xfId="41" applyFont="1" applyFill="1" applyBorder="1" applyAlignment="1">
      <alignment horizontal="center" vertical="center"/>
    </xf>
    <xf numFmtId="0" fontId="8" fillId="24" borderId="39" xfId="41" applyFont="1" applyFill="1" applyBorder="1" applyAlignment="1">
      <alignment horizontal="center" vertical="center"/>
    </xf>
    <xf numFmtId="0" fontId="46" fillId="0" borderId="0" xfId="41" applyFont="1" applyFill="1" applyAlignment="1">
      <alignment vertical="center"/>
    </xf>
    <xf numFmtId="0" fontId="47" fillId="0" borderId="0" xfId="41" applyFont="1" applyFill="1" applyAlignment="1">
      <alignment vertical="center"/>
    </xf>
    <xf numFmtId="164" fontId="3" fillId="24" borderId="45" xfId="41" applyNumberFormat="1" applyFont="1" applyFill="1" applyBorder="1" applyAlignment="1">
      <alignment horizontal="justify" vertical="center" wrapText="1"/>
    </xf>
    <xf numFmtId="4" fontId="30" fillId="0" borderId="51" xfId="0" applyNumberFormat="1" applyFont="1" applyFill="1" applyBorder="1" applyAlignment="1">
      <alignment horizontal="center" vertical="center"/>
    </xf>
    <xf numFmtId="4" fontId="30" fillId="0" borderId="36" xfId="0" applyNumberFormat="1" applyFont="1" applyFill="1" applyBorder="1" applyAlignment="1">
      <alignment horizontal="center" vertical="center"/>
    </xf>
    <xf numFmtId="164" fontId="3" fillId="24" borderId="34" xfId="41" applyNumberFormat="1" applyFont="1" applyFill="1" applyBorder="1" applyAlignment="1">
      <alignment horizontal="justify" vertical="center" wrapText="1"/>
    </xf>
    <xf numFmtId="169" fontId="49" fillId="0" borderId="0" xfId="41" applyNumberFormat="1" applyFont="1" applyFill="1" applyAlignment="1">
      <alignment horizontal="center" vertical="center" wrapText="1"/>
    </xf>
    <xf numFmtId="169" fontId="46" fillId="0" borderId="0" xfId="41" applyNumberFormat="1" applyFont="1" applyFill="1" applyAlignment="1">
      <alignment horizontal="center" vertical="center" wrapText="1"/>
    </xf>
    <xf numFmtId="0" fontId="50" fillId="0" borderId="0" xfId="41" applyFont="1" applyFill="1" applyAlignment="1">
      <alignment vertical="center"/>
    </xf>
    <xf numFmtId="164" fontId="1" fillId="24" borderId="46" xfId="41" applyNumberFormat="1" applyFont="1" applyFill="1" applyBorder="1" applyAlignment="1">
      <alignment horizontal="justify" vertical="center" wrapText="1"/>
    </xf>
    <xf numFmtId="4" fontId="31" fillId="0" borderId="52" xfId="0" applyNumberFormat="1" applyFont="1" applyFill="1" applyBorder="1" applyAlignment="1">
      <alignment horizontal="center" vertical="center"/>
    </xf>
    <xf numFmtId="4" fontId="31" fillId="0" borderId="13" xfId="0" applyNumberFormat="1" applyFont="1" applyFill="1" applyBorder="1" applyAlignment="1">
      <alignment horizontal="center" vertical="center"/>
    </xf>
    <xf numFmtId="164" fontId="1" fillId="24" borderId="24" xfId="41" applyNumberFormat="1" applyFont="1" applyFill="1" applyBorder="1" applyAlignment="1">
      <alignment horizontal="right" vertical="center"/>
    </xf>
    <xf numFmtId="164" fontId="1" fillId="24" borderId="24" xfId="41" applyNumberFormat="1" applyFont="1" applyFill="1" applyBorder="1" applyAlignment="1">
      <alignment horizontal="justify" vertical="center" wrapText="1"/>
    </xf>
    <xf numFmtId="164" fontId="3" fillId="24" borderId="46" xfId="41" applyNumberFormat="1" applyFont="1" applyFill="1" applyBorder="1" applyAlignment="1">
      <alignment horizontal="justify" vertical="center" wrapText="1"/>
    </xf>
    <xf numFmtId="164" fontId="3" fillId="24" borderId="24" xfId="41" applyNumberFormat="1" applyFont="1" applyFill="1" applyBorder="1" applyAlignment="1">
      <alignment horizontal="justify" vertical="center" wrapText="1"/>
    </xf>
    <xf numFmtId="0" fontId="51" fillId="0" borderId="0" xfId="41" applyFont="1" applyFill="1" applyAlignment="1">
      <alignment vertical="center"/>
    </xf>
    <xf numFmtId="4" fontId="30" fillId="0" borderId="52" xfId="0" applyNumberFormat="1" applyFont="1" applyFill="1" applyBorder="1" applyAlignment="1">
      <alignment horizontal="center" vertical="center"/>
    </xf>
    <xf numFmtId="4" fontId="30" fillId="0" borderId="13" xfId="0" applyNumberFormat="1" applyFont="1" applyFill="1" applyBorder="1" applyAlignment="1">
      <alignment horizontal="center" vertical="center"/>
    </xf>
    <xf numFmtId="164" fontId="1" fillId="24" borderId="46" xfId="41" applyNumberFormat="1" applyFont="1" applyFill="1" applyBorder="1" applyAlignment="1">
      <alignment horizontal="right" vertical="center"/>
    </xf>
    <xf numFmtId="164" fontId="3" fillId="24" borderId="46" xfId="41" applyNumberFormat="1" applyFont="1" applyFill="1" applyBorder="1" applyAlignment="1">
      <alignment horizontal="right" vertical="center"/>
    </xf>
    <xf numFmtId="164" fontId="3" fillId="24" borderId="24" xfId="41" applyNumberFormat="1" applyFont="1" applyFill="1" applyBorder="1" applyAlignment="1">
      <alignment horizontal="right" vertical="center"/>
    </xf>
    <xf numFmtId="169" fontId="52" fillId="0" borderId="0" xfId="41" applyNumberFormat="1" applyFont="1" applyFill="1" applyAlignment="1">
      <alignment horizontal="center" vertical="center" wrapText="1"/>
    </xf>
    <xf numFmtId="164" fontId="3" fillId="0" borderId="46" xfId="41" applyNumberFormat="1" applyFont="1" applyFill="1" applyBorder="1" applyAlignment="1">
      <alignment horizontal="right" vertical="center"/>
    </xf>
    <xf numFmtId="164" fontId="3" fillId="0" borderId="24" xfId="41" applyNumberFormat="1" applyFont="1" applyFill="1" applyBorder="1" applyAlignment="1">
      <alignment horizontal="right" vertical="center"/>
    </xf>
    <xf numFmtId="169" fontId="47" fillId="0" borderId="0" xfId="41" applyNumberFormat="1" applyFont="1" applyFill="1" applyAlignment="1">
      <alignment horizontal="center" vertical="center" wrapText="1"/>
    </xf>
    <xf numFmtId="164" fontId="3" fillId="24" borderId="47" xfId="41" applyNumberFormat="1" applyFont="1" applyFill="1" applyBorder="1" applyAlignment="1">
      <alignment horizontal="right" vertical="center"/>
    </xf>
    <xf numFmtId="164" fontId="3" fillId="24" borderId="25" xfId="41" applyNumberFormat="1" applyFont="1" applyFill="1" applyBorder="1" applyAlignment="1">
      <alignment horizontal="right" vertical="center"/>
    </xf>
    <xf numFmtId="164" fontId="3" fillId="24" borderId="48" xfId="41" applyNumberFormat="1" applyFont="1" applyFill="1" applyBorder="1" applyAlignment="1">
      <alignment horizontal="right" vertical="center"/>
    </xf>
    <xf numFmtId="164" fontId="3" fillId="24" borderId="26" xfId="41" applyNumberFormat="1" applyFont="1" applyFill="1" applyBorder="1" applyAlignment="1">
      <alignment horizontal="right" vertical="center"/>
    </xf>
    <xf numFmtId="4" fontId="31" fillId="0" borderId="52" xfId="66" applyNumberFormat="1" applyFont="1" applyFill="1" applyBorder="1" applyAlignment="1" applyProtection="1">
      <alignment horizontal="center" vertical="center"/>
    </xf>
    <xf numFmtId="4" fontId="31" fillId="0" borderId="13" xfId="66" applyNumberFormat="1" applyFont="1" applyFill="1" applyBorder="1" applyAlignment="1" applyProtection="1">
      <alignment horizontal="center" vertical="center"/>
    </xf>
    <xf numFmtId="4" fontId="30" fillId="0" borderId="54" xfId="41" applyNumberFormat="1" applyFont="1" applyFill="1" applyBorder="1" applyAlignment="1">
      <alignment horizontal="center" vertical="center"/>
    </xf>
    <xf numFmtId="4" fontId="30" fillId="0" borderId="17" xfId="41" applyNumberFormat="1" applyFont="1" applyFill="1" applyBorder="1" applyAlignment="1">
      <alignment horizontal="center" vertical="center"/>
    </xf>
    <xf numFmtId="4" fontId="31" fillId="0" borderId="52" xfId="41" applyNumberFormat="1" applyFont="1" applyFill="1" applyBorder="1" applyAlignment="1">
      <alignment horizontal="center" vertical="center"/>
    </xf>
    <xf numFmtId="4" fontId="31" fillId="0" borderId="13" xfId="41" applyNumberFormat="1" applyFont="1" applyFill="1" applyBorder="1" applyAlignment="1">
      <alignment horizontal="center" vertical="center"/>
    </xf>
    <xf numFmtId="4" fontId="31" fillId="0" borderId="62" xfId="41" applyNumberFormat="1" applyFont="1" applyFill="1" applyBorder="1" applyAlignment="1">
      <alignment horizontal="center" vertical="center"/>
    </xf>
    <xf numFmtId="4" fontId="30" fillId="0" borderId="52" xfId="41" applyNumberFormat="1" applyFont="1" applyFill="1" applyBorder="1" applyAlignment="1">
      <alignment horizontal="center" vertical="center"/>
    </xf>
    <xf numFmtId="4" fontId="30" fillId="0" borderId="13" xfId="41" applyNumberFormat="1" applyFont="1" applyFill="1" applyBorder="1" applyAlignment="1">
      <alignment horizontal="center" vertical="center"/>
    </xf>
    <xf numFmtId="164" fontId="3" fillId="24" borderId="42" xfId="41" applyNumberFormat="1" applyFont="1" applyFill="1" applyBorder="1" applyAlignment="1">
      <alignment horizontal="right" vertical="center"/>
    </xf>
    <xf numFmtId="164" fontId="1" fillId="24" borderId="39" xfId="41" applyNumberFormat="1" applyFont="1" applyFill="1" applyBorder="1" applyAlignment="1">
      <alignment horizontal="right" vertical="center"/>
    </xf>
    <xf numFmtId="164" fontId="3" fillId="24" borderId="46" xfId="41" applyNumberFormat="1" applyFont="1" applyFill="1" applyBorder="1" applyAlignment="1">
      <alignment vertical="center"/>
    </xf>
    <xf numFmtId="164" fontId="3" fillId="24" borderId="34" xfId="41" applyNumberFormat="1" applyFont="1" applyFill="1" applyBorder="1" applyAlignment="1">
      <alignment vertical="center"/>
    </xf>
    <xf numFmtId="164" fontId="1" fillId="24" borderId="46" xfId="41" applyNumberFormat="1" applyFont="1" applyFill="1" applyBorder="1" applyAlignment="1">
      <alignment vertical="center"/>
    </xf>
    <xf numFmtId="164" fontId="1" fillId="24" borderId="24" xfId="41" applyNumberFormat="1" applyFont="1" applyFill="1" applyBorder="1" applyAlignment="1">
      <alignment vertical="center"/>
    </xf>
    <xf numFmtId="164" fontId="3" fillId="24" borderId="24" xfId="41" applyNumberFormat="1" applyFont="1" applyFill="1" applyBorder="1" applyAlignment="1">
      <alignment vertical="center"/>
    </xf>
    <xf numFmtId="4" fontId="30" fillId="0" borderId="62" xfId="41" applyNumberFormat="1" applyFont="1" applyFill="1" applyBorder="1" applyAlignment="1">
      <alignment horizontal="center" vertical="center"/>
    </xf>
    <xf numFmtId="4" fontId="30" fillId="0" borderId="49" xfId="41" applyNumberFormat="1" applyFont="1" applyFill="1" applyBorder="1" applyAlignment="1">
      <alignment horizontal="center" vertical="center"/>
    </xf>
    <xf numFmtId="4" fontId="30" fillId="0" borderId="19" xfId="41" applyNumberFormat="1" applyFont="1" applyFill="1" applyBorder="1" applyAlignment="1">
      <alignment horizontal="center" vertical="center"/>
    </xf>
    <xf numFmtId="4" fontId="31" fillId="0" borderId="50" xfId="41" applyNumberFormat="1" applyFont="1" applyFill="1" applyBorder="1" applyAlignment="1">
      <alignment horizontal="center" vertical="center"/>
    </xf>
    <xf numFmtId="4" fontId="31" fillId="0" borderId="41" xfId="41" applyNumberFormat="1" applyFont="1" applyFill="1" applyBorder="1" applyAlignment="1">
      <alignment horizontal="center" vertical="center"/>
    </xf>
    <xf numFmtId="4" fontId="30" fillId="0" borderId="54" xfId="0" applyNumberFormat="1" applyFont="1" applyFill="1" applyBorder="1" applyAlignment="1">
      <alignment horizontal="center" vertical="center"/>
    </xf>
    <xf numFmtId="4" fontId="30" fillId="0" borderId="17" xfId="0" applyNumberFormat="1" applyFont="1" applyFill="1" applyBorder="1" applyAlignment="1">
      <alignment horizontal="center" vertical="center"/>
    </xf>
    <xf numFmtId="4" fontId="30" fillId="0" borderId="62" xfId="0" applyNumberFormat="1" applyFont="1" applyFill="1" applyBorder="1" applyAlignment="1">
      <alignment horizontal="center" vertical="center"/>
    </xf>
    <xf numFmtId="4" fontId="31" fillId="0" borderId="62" xfId="0" applyNumberFormat="1" applyFont="1" applyFill="1" applyBorder="1" applyAlignment="1">
      <alignment horizontal="center" vertical="center"/>
    </xf>
    <xf numFmtId="49" fontId="30" fillId="0" borderId="11" xfId="0" applyNumberFormat="1" applyFont="1" applyFill="1" applyBorder="1" applyAlignment="1">
      <alignment horizontal="center" vertical="center"/>
    </xf>
    <xf numFmtId="0" fontId="30" fillId="0" borderId="27" xfId="0" applyFont="1" applyFill="1" applyBorder="1" applyAlignment="1">
      <alignment vertical="center" wrapText="1"/>
    </xf>
    <xf numFmtId="0" fontId="30" fillId="0" borderId="27" xfId="0" applyFont="1" applyFill="1" applyBorder="1" applyAlignment="1">
      <alignment horizontal="center" vertical="center"/>
    </xf>
    <xf numFmtId="49" fontId="31" fillId="0" borderId="11" xfId="0" applyNumberFormat="1" applyFont="1" applyFill="1" applyBorder="1" applyAlignment="1">
      <alignment horizontal="center" vertical="center"/>
    </xf>
    <xf numFmtId="0" fontId="31" fillId="0" borderId="27" xfId="0" applyFont="1" applyFill="1" applyBorder="1" applyAlignment="1">
      <alignment vertical="center" wrapText="1"/>
    </xf>
    <xf numFmtId="0" fontId="31" fillId="0" borderId="27" xfId="0" applyFont="1" applyFill="1" applyBorder="1" applyAlignment="1">
      <alignment horizontal="center" vertical="center"/>
    </xf>
    <xf numFmtId="164" fontId="3" fillId="24" borderId="43" xfId="41" applyNumberFormat="1" applyFont="1" applyFill="1" applyBorder="1" applyAlignment="1">
      <alignment vertical="center"/>
    </xf>
    <xf numFmtId="164" fontId="3" fillId="24" borderId="42" xfId="41" applyNumberFormat="1" applyFont="1" applyFill="1" applyBorder="1" applyAlignment="1">
      <alignment vertical="center"/>
    </xf>
    <xf numFmtId="0" fontId="53" fillId="0" borderId="0" xfId="41" applyFont="1" applyFill="1" applyAlignment="1">
      <alignment vertical="center"/>
    </xf>
    <xf numFmtId="164" fontId="1" fillId="24" borderId="39" xfId="41" applyNumberFormat="1" applyFont="1" applyFill="1" applyBorder="1" applyAlignment="1">
      <alignment vertical="center"/>
    </xf>
    <xf numFmtId="164" fontId="1" fillId="24" borderId="34" xfId="41" applyNumberFormat="1" applyFont="1" applyFill="1" applyBorder="1" applyAlignment="1">
      <alignment vertical="center"/>
    </xf>
    <xf numFmtId="4" fontId="31" fillId="0" borderId="49" xfId="41" applyNumberFormat="1" applyFont="1" applyFill="1" applyBorder="1" applyAlignment="1">
      <alignment horizontal="center" vertical="center"/>
    </xf>
    <xf numFmtId="4" fontId="31" fillId="0" borderId="63" xfId="41" applyNumberFormat="1" applyFont="1" applyFill="1" applyBorder="1" applyAlignment="1">
      <alignment horizontal="center" vertical="center"/>
    </xf>
    <xf numFmtId="164" fontId="31" fillId="24" borderId="10" xfId="41" applyNumberFormat="1" applyFont="1" applyFill="1" applyBorder="1" applyAlignment="1">
      <alignment vertical="center"/>
    </xf>
    <xf numFmtId="164" fontId="31" fillId="24" borderId="46" xfId="41" applyNumberFormat="1" applyFont="1" applyFill="1" applyBorder="1" applyAlignment="1">
      <alignment vertical="center"/>
    </xf>
    <xf numFmtId="4" fontId="30" fillId="0" borderId="53" xfId="41" applyNumberFormat="1" applyFont="1" applyFill="1" applyBorder="1" applyAlignment="1">
      <alignment horizontal="center" vertical="center"/>
    </xf>
    <xf numFmtId="4" fontId="30" fillId="0" borderId="16" xfId="41" applyNumberFormat="1" applyFont="1" applyFill="1" applyBorder="1" applyAlignment="1">
      <alignment horizontal="center" vertical="center"/>
    </xf>
    <xf numFmtId="4" fontId="31" fillId="0" borderId="51" xfId="41" applyNumberFormat="1" applyFont="1" applyFill="1" applyBorder="1" applyAlignment="1">
      <alignment horizontal="center" vertical="center"/>
    </xf>
    <xf numFmtId="4" fontId="31" fillId="0" borderId="36" xfId="41" applyNumberFormat="1" applyFont="1" applyFill="1" applyBorder="1" applyAlignment="1">
      <alignment horizontal="center" vertical="center"/>
    </xf>
    <xf numFmtId="0" fontId="54" fillId="0" borderId="27" xfId="0" applyFont="1" applyBorder="1" applyAlignment="1">
      <alignment horizontal="center" vertical="center"/>
    </xf>
    <xf numFmtId="4" fontId="30" fillId="0" borderId="63" xfId="41" applyNumberFormat="1" applyFont="1" applyFill="1" applyBorder="1" applyAlignment="1">
      <alignment horizontal="center" vertical="center"/>
    </xf>
    <xf numFmtId="0" fontId="55" fillId="0" borderId="27" xfId="0" applyFont="1" applyBorder="1" applyAlignment="1">
      <alignment horizontal="center" vertical="center"/>
    </xf>
    <xf numFmtId="0" fontId="31" fillId="0" borderId="42" xfId="0" applyFont="1" applyBorder="1" applyAlignment="1">
      <alignment horizontal="center" vertical="center"/>
    </xf>
    <xf numFmtId="164" fontId="31" fillId="24" borderId="18" xfId="41" applyNumberFormat="1" applyFont="1" applyFill="1" applyBorder="1" applyAlignment="1">
      <alignment vertical="center"/>
    </xf>
    <xf numFmtId="164" fontId="31" fillId="24" borderId="43" xfId="41" applyNumberFormat="1" applyFont="1" applyFill="1" applyBorder="1" applyAlignment="1">
      <alignment vertical="center"/>
    </xf>
    <xf numFmtId="164" fontId="1" fillId="24" borderId="42" xfId="41" applyNumberFormat="1" applyFont="1" applyFill="1" applyBorder="1" applyAlignment="1">
      <alignment vertical="center"/>
    </xf>
    <xf numFmtId="0" fontId="1" fillId="0" borderId="43" xfId="41" applyFont="1" applyFill="1" applyBorder="1" applyAlignment="1">
      <alignment vertical="center"/>
    </xf>
    <xf numFmtId="0" fontId="1" fillId="0" borderId="49" xfId="41" applyFont="1" applyFill="1" applyBorder="1" applyAlignment="1">
      <alignment vertical="center"/>
    </xf>
    <xf numFmtId="0" fontId="31" fillId="0" borderId="24" xfId="41" applyFont="1" applyFill="1" applyBorder="1" applyAlignment="1">
      <alignment horizontal="center" vertical="center" wrapText="1"/>
    </xf>
    <xf numFmtId="0" fontId="31" fillId="0" borderId="10" xfId="41" applyFont="1" applyFill="1" applyBorder="1"/>
    <xf numFmtId="0" fontId="31" fillId="0" borderId="46" xfId="41" applyFont="1" applyFill="1" applyBorder="1"/>
    <xf numFmtId="0" fontId="1" fillId="0" borderId="24" xfId="41" applyFont="1" applyFill="1" applyBorder="1"/>
    <xf numFmtId="169" fontId="56" fillId="0" borderId="0" xfId="41" applyNumberFormat="1" applyFont="1" applyFill="1" applyAlignment="1">
      <alignment horizontal="center" vertical="center" wrapText="1"/>
    </xf>
    <xf numFmtId="0" fontId="30" fillId="0" borderId="28" xfId="0" applyFont="1" applyBorder="1" applyAlignment="1">
      <alignment horizontal="center" vertical="center"/>
    </xf>
    <xf numFmtId="3" fontId="30" fillId="0" borderId="53" xfId="41" applyNumberFormat="1" applyFont="1" applyFill="1" applyBorder="1" applyAlignment="1">
      <alignment horizontal="center" vertical="center"/>
    </xf>
    <xf numFmtId="3" fontId="30" fillId="0" borderId="64" xfId="0" applyNumberFormat="1" applyFont="1" applyFill="1" applyBorder="1" applyAlignment="1">
      <alignment horizontal="center" vertical="center"/>
    </xf>
    <xf numFmtId="0" fontId="31" fillId="0" borderId="0" xfId="41" applyFont="1" applyFill="1" applyAlignment="1">
      <alignment horizontal="left" vertical="center"/>
    </xf>
    <xf numFmtId="169" fontId="57" fillId="0" borderId="0" xfId="41" applyNumberFormat="1" applyFont="1" applyFill="1" applyAlignment="1">
      <alignment horizontal="center" vertical="center" wrapText="1"/>
    </xf>
    <xf numFmtId="0" fontId="58" fillId="0" borderId="0" xfId="41" applyFont="1" applyFill="1" applyAlignment="1">
      <alignment horizontal="left" vertical="center"/>
    </xf>
    <xf numFmtId="0" fontId="7" fillId="0" borderId="21" xfId="41" applyFont="1" applyFill="1" applyBorder="1" applyAlignment="1">
      <alignment horizontal="center" vertical="center" wrapText="1"/>
    </xf>
    <xf numFmtId="0" fontId="7" fillId="0" borderId="22" xfId="41" applyFont="1" applyFill="1" applyBorder="1" applyAlignment="1">
      <alignment horizontal="center" vertical="center" wrapText="1"/>
    </xf>
    <xf numFmtId="0" fontId="7" fillId="0" borderId="29" xfId="41" applyFont="1" applyFill="1" applyBorder="1" applyAlignment="1">
      <alignment horizontal="center" vertical="center" wrapText="1"/>
    </xf>
    <xf numFmtId="0" fontId="7" fillId="0" borderId="30" xfId="41" applyFont="1" applyFill="1" applyBorder="1" applyAlignment="1">
      <alignment horizontal="center" vertical="center" wrapText="1"/>
    </xf>
    <xf numFmtId="0" fontId="3" fillId="0" borderId="12" xfId="41" applyFont="1" applyBorder="1" applyAlignment="1">
      <alignment horizontal="center" vertical="center"/>
    </xf>
    <xf numFmtId="0" fontId="3" fillId="0" borderId="48" xfId="41" applyFont="1" applyBorder="1" applyAlignment="1">
      <alignment horizontal="center" vertical="center"/>
    </xf>
    <xf numFmtId="0" fontId="3" fillId="0" borderId="54" xfId="41" applyFont="1" applyBorder="1" applyAlignment="1">
      <alignment horizontal="center" vertical="center" wrapText="1"/>
    </xf>
    <xf numFmtId="0" fontId="3" fillId="0" borderId="17" xfId="41" applyFont="1" applyBorder="1" applyAlignment="1">
      <alignment horizontal="center" vertical="center" wrapText="1"/>
    </xf>
    <xf numFmtId="0" fontId="44" fillId="0" borderId="0" xfId="51" applyFont="1" applyAlignment="1">
      <alignment horizontal="center" vertical="center"/>
    </xf>
    <xf numFmtId="0" fontId="3" fillId="0" borderId="0" xfId="41" applyFont="1" applyFill="1" applyAlignment="1">
      <alignment horizontal="center"/>
    </xf>
    <xf numFmtId="0" fontId="4" fillId="0" borderId="0" xfId="41" applyFont="1" applyFill="1" applyAlignment="1">
      <alignment horizontal="center" wrapText="1"/>
    </xf>
    <xf numFmtId="0" fontId="42" fillId="0" borderId="0" xfId="51" applyFont="1" applyAlignment="1">
      <alignment horizontal="center" vertical="center"/>
    </xf>
    <xf numFmtId="0" fontId="5" fillId="0" borderId="0" xfId="51" applyFont="1" applyAlignment="1">
      <alignment horizontal="center" vertical="center"/>
    </xf>
    <xf numFmtId="0" fontId="3" fillId="0" borderId="54" xfId="41" applyFont="1" applyBorder="1" applyAlignment="1">
      <alignment horizontal="center" vertical="center"/>
    </xf>
    <xf numFmtId="0" fontId="3" fillId="0" borderId="17" xfId="41" applyFont="1" applyBorder="1" applyAlignment="1">
      <alignment horizontal="center" vertical="center"/>
    </xf>
    <xf numFmtId="0" fontId="3" fillId="0" borderId="26" xfId="41" applyFont="1" applyBorder="1" applyAlignment="1">
      <alignment horizontal="center" vertical="center"/>
    </xf>
    <xf numFmtId="0" fontId="1" fillId="0" borderId="0" xfId="41" applyFont="1" applyAlignment="1">
      <alignment horizontal="center"/>
    </xf>
    <xf numFmtId="0" fontId="4" fillId="0" borderId="0" xfId="41" applyFont="1" applyAlignment="1">
      <alignment horizontal="center" wrapText="1"/>
    </xf>
    <xf numFmtId="0" fontId="45" fillId="0" borderId="0" xfId="51" applyFont="1" applyAlignment="1">
      <alignment horizontal="center" vertical="center"/>
    </xf>
    <xf numFmtId="0" fontId="41" fillId="0" borderId="0" xfId="41" applyFont="1" applyFill="1" applyBorder="1" applyAlignment="1">
      <alignment horizontal="center" wrapText="1"/>
    </xf>
    <xf numFmtId="0" fontId="3" fillId="0" borderId="21" xfId="41" applyFont="1" applyBorder="1" applyAlignment="1">
      <alignment horizontal="center" vertical="center" wrapText="1"/>
    </xf>
    <xf numFmtId="0" fontId="3" fillId="0" borderId="22" xfId="41" applyFont="1" applyBorder="1" applyAlignment="1">
      <alignment horizontal="center" vertical="center" wrapText="1"/>
    </xf>
    <xf numFmtId="0" fontId="3" fillId="0" borderId="29" xfId="41" applyFont="1" applyBorder="1" applyAlignment="1">
      <alignment horizontal="center" vertical="center" wrapText="1"/>
    </xf>
    <xf numFmtId="0" fontId="3" fillId="0" borderId="30" xfId="41" applyFont="1" applyBorder="1" applyAlignment="1">
      <alignment horizontal="center" vertical="center" wrapText="1"/>
    </xf>
  </cellXfs>
  <cellStyles count="67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 2" xfId="37"/>
    <cellStyle name="Обычный 2" xfId="38"/>
    <cellStyle name="Обычный 2 26 2" xfId="39"/>
    <cellStyle name="Обычный 3" xfId="40"/>
    <cellStyle name="Обычный 3 2" xfId="41"/>
    <cellStyle name="Обычный 3 2 2 2" xfId="42"/>
    <cellStyle name="Обычный 3 21" xfId="43"/>
    <cellStyle name="Обычный 4" xfId="44"/>
    <cellStyle name="Обычный 4 2" xfId="45"/>
    <cellStyle name="Обычный 5" xfId="46"/>
    <cellStyle name="Обычный 6" xfId="47"/>
    <cellStyle name="Обычный 6 2" xfId="48"/>
    <cellStyle name="Обычный 6 2 2" xfId="49"/>
    <cellStyle name="Обычный 6 2 3" xfId="50"/>
    <cellStyle name="Обычный 7" xfId="51"/>
    <cellStyle name="Обычный 7 2" xfId="52"/>
    <cellStyle name="Обычный 8" xfId="53"/>
    <cellStyle name="Плохой 2" xfId="54"/>
    <cellStyle name="Пояснение 2" xfId="55"/>
    <cellStyle name="Примечание" xfId="66" builtinId="10"/>
    <cellStyle name="Примечание 2" xfId="56"/>
    <cellStyle name="Процентный 2" xfId="57"/>
    <cellStyle name="Процентный 3" xfId="58"/>
    <cellStyle name="Связанная ячейка 2" xfId="59"/>
    <cellStyle name="Стиль 1" xfId="60"/>
    <cellStyle name="Текст предупреждения 2" xfId="61"/>
    <cellStyle name="Финансовый 2" xfId="62"/>
    <cellStyle name="Финансовый 2 2 2 2 2" xfId="63"/>
    <cellStyle name="Финансовый 3" xfId="64"/>
    <cellStyle name="Хороший 2" xfId="6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9"/>
  <sheetViews>
    <sheetView view="pageBreakPreview" zoomScale="70" zoomScaleSheetLayoutView="70" workbookViewId="0">
      <selection activeCell="H26" sqref="H26"/>
    </sheetView>
  </sheetViews>
  <sheetFormatPr defaultColWidth="10.28515625" defaultRowHeight="15.75" x14ac:dyDescent="0.25"/>
  <cols>
    <col min="1" max="1" width="7.7109375" style="22" customWidth="1"/>
    <col min="2" max="2" width="59.42578125" style="14" customWidth="1"/>
    <col min="3" max="3" width="12" style="24" bestFit="1" customWidth="1"/>
    <col min="4" max="4" width="9" style="24" hidden="1" customWidth="1"/>
    <col min="5" max="6" width="9" style="2" hidden="1" customWidth="1"/>
    <col min="7" max="7" width="21.42578125" style="2" customWidth="1"/>
    <col min="8" max="8" width="24.42578125" style="2" customWidth="1"/>
    <col min="9" max="9" width="8.28515625" style="2" hidden="1" customWidth="1"/>
    <col min="10" max="10" width="24.7109375" style="2" hidden="1" customWidth="1"/>
    <col min="11" max="11" width="7.85546875" style="2" hidden="1" customWidth="1"/>
    <col min="12" max="12" width="20.28515625" style="2" hidden="1" customWidth="1"/>
    <col min="13" max="16384" width="10.28515625" style="2"/>
  </cols>
  <sheetData>
    <row r="1" spans="1:12" ht="18.75" x14ac:dyDescent="0.25">
      <c r="A1" s="21"/>
      <c r="B1" s="27"/>
      <c r="C1" s="21"/>
      <c r="D1" s="21"/>
      <c r="E1" s="1"/>
      <c r="F1" s="1"/>
      <c r="G1" s="1"/>
      <c r="H1" s="3" t="s">
        <v>0</v>
      </c>
      <c r="I1" s="1"/>
      <c r="K1" s="1"/>
    </row>
    <row r="2" spans="1:12" ht="18.75" x14ac:dyDescent="0.3">
      <c r="A2" s="21"/>
      <c r="B2" s="27"/>
      <c r="C2" s="21"/>
      <c r="D2" s="21"/>
      <c r="E2" s="1"/>
      <c r="F2" s="1"/>
      <c r="G2" s="1"/>
      <c r="H2" s="4" t="s">
        <v>1</v>
      </c>
      <c r="I2" s="1"/>
      <c r="K2" s="1"/>
    </row>
    <row r="3" spans="1:12" ht="18.75" x14ac:dyDescent="0.3">
      <c r="A3" s="21"/>
      <c r="B3" s="27"/>
      <c r="C3" s="21"/>
      <c r="D3" s="21"/>
      <c r="E3" s="1"/>
      <c r="F3" s="1"/>
      <c r="G3" s="1"/>
      <c r="H3" s="4" t="s">
        <v>2</v>
      </c>
      <c r="I3" s="1"/>
      <c r="K3" s="1"/>
    </row>
    <row r="4" spans="1:12" x14ac:dyDescent="0.25">
      <c r="A4" s="21"/>
      <c r="B4" s="27"/>
      <c r="C4" s="21"/>
      <c r="D4" s="21"/>
      <c r="E4" s="1"/>
      <c r="F4" s="1"/>
      <c r="G4" s="1"/>
      <c r="H4" s="1"/>
      <c r="I4" s="1"/>
      <c r="J4" s="1"/>
      <c r="K4" s="1"/>
      <c r="L4" s="1"/>
    </row>
    <row r="5" spans="1:12" x14ac:dyDescent="0.25">
      <c r="A5" s="366" t="s">
        <v>317</v>
      </c>
      <c r="B5" s="366"/>
      <c r="C5" s="366"/>
      <c r="D5" s="366"/>
      <c r="E5" s="366"/>
      <c r="F5" s="366"/>
      <c r="G5" s="366"/>
      <c r="H5" s="122"/>
      <c r="I5" s="122"/>
      <c r="J5" s="122"/>
      <c r="K5" s="122"/>
      <c r="L5" s="122"/>
    </row>
    <row r="6" spans="1:12" x14ac:dyDescent="0.25">
      <c r="A6" s="19"/>
      <c r="B6" s="6"/>
      <c r="C6" s="19"/>
      <c r="D6" s="19"/>
      <c r="E6" s="5"/>
      <c r="F6" s="5"/>
      <c r="G6" s="5"/>
      <c r="H6" s="5"/>
      <c r="I6" s="5"/>
      <c r="J6" s="5"/>
      <c r="K6" s="5"/>
      <c r="L6" s="5"/>
    </row>
    <row r="7" spans="1:12" ht="18" customHeight="1" x14ac:dyDescent="0.3">
      <c r="A7" s="367" t="s">
        <v>3</v>
      </c>
      <c r="B7" s="367"/>
      <c r="C7" s="367"/>
      <c r="D7" s="367"/>
      <c r="E7" s="367"/>
      <c r="F7" s="367"/>
      <c r="G7" s="367"/>
      <c r="H7" s="228"/>
      <c r="I7" s="228"/>
      <c r="J7" s="228"/>
      <c r="K7" s="228"/>
      <c r="L7" s="228"/>
    </row>
    <row r="8" spans="1:12" ht="19.5" customHeight="1" x14ac:dyDescent="0.25">
      <c r="A8" s="368" t="s">
        <v>318</v>
      </c>
      <c r="B8" s="368"/>
      <c r="C8" s="368"/>
      <c r="D8" s="368"/>
      <c r="E8" s="368"/>
      <c r="F8" s="368"/>
      <c r="G8" s="368"/>
      <c r="H8" s="125"/>
      <c r="I8" s="125"/>
      <c r="J8" s="125"/>
      <c r="K8" s="125"/>
      <c r="L8" s="125"/>
    </row>
    <row r="9" spans="1:12" ht="18" customHeight="1" x14ac:dyDescent="0.25">
      <c r="A9" s="127" t="s">
        <v>5</v>
      </c>
      <c r="B9" s="365"/>
      <c r="C9" s="365"/>
      <c r="D9" s="365"/>
      <c r="E9" s="365"/>
      <c r="F9" s="365"/>
      <c r="G9" s="365"/>
      <c r="H9" s="127"/>
      <c r="I9" s="127"/>
      <c r="J9" s="127"/>
      <c r="K9" s="127"/>
      <c r="L9" s="127"/>
    </row>
    <row r="10" spans="1:12" ht="16.5" customHeight="1" x14ac:dyDescent="0.25">
      <c r="A10" s="7"/>
      <c r="B10" s="28"/>
      <c r="C10" s="7"/>
      <c r="D10" s="7"/>
      <c r="E10" s="7"/>
      <c r="F10" s="7"/>
      <c r="G10" s="7"/>
      <c r="H10" s="7"/>
      <c r="I10" s="7"/>
      <c r="J10" s="7"/>
      <c r="K10" s="7"/>
      <c r="L10" s="7"/>
    </row>
    <row r="11" spans="1:12" ht="21.75" customHeight="1" x14ac:dyDescent="0.25">
      <c r="A11" s="369" t="s">
        <v>319</v>
      </c>
      <c r="B11" s="369"/>
      <c r="C11" s="369"/>
      <c r="D11" s="369"/>
      <c r="E11" s="369"/>
      <c r="F11" s="369"/>
      <c r="G11" s="369"/>
      <c r="H11" s="128"/>
      <c r="I11" s="128"/>
      <c r="J11" s="128"/>
      <c r="K11" s="128"/>
      <c r="L11" s="128"/>
    </row>
    <row r="12" spans="1:12" ht="17.25" customHeight="1" x14ac:dyDescent="0.25">
      <c r="A12" s="127" t="s">
        <v>6</v>
      </c>
      <c r="B12" s="365"/>
      <c r="C12" s="365"/>
      <c r="D12" s="365"/>
      <c r="E12" s="365"/>
      <c r="F12" s="365"/>
      <c r="G12" s="365"/>
      <c r="H12" s="127"/>
      <c r="I12" s="127"/>
      <c r="J12" s="127"/>
      <c r="K12" s="127"/>
      <c r="L12" s="127"/>
    </row>
    <row r="13" spans="1:12" ht="12.75" customHeight="1" x14ac:dyDescent="0.25">
      <c r="A13" s="20"/>
      <c r="B13" s="6"/>
      <c r="C13" s="20"/>
      <c r="D13" s="20"/>
      <c r="E13" s="6"/>
      <c r="F13" s="6"/>
      <c r="G13" s="6"/>
      <c r="H13" s="6"/>
      <c r="I13" s="6"/>
      <c r="J13" s="6"/>
      <c r="K13" s="6"/>
      <c r="L13" s="6"/>
    </row>
    <row r="14" spans="1:12" ht="19.5" thickBot="1" x14ac:dyDescent="0.35">
      <c r="A14" s="20"/>
      <c r="B14" s="15"/>
      <c r="C14" s="23"/>
      <c r="D14" s="23"/>
      <c r="E14" s="6"/>
      <c r="F14" s="6"/>
      <c r="G14" s="6"/>
      <c r="H14" s="6"/>
      <c r="I14" s="6"/>
      <c r="J14" s="6"/>
      <c r="K14" s="6"/>
      <c r="L14" s="29"/>
    </row>
    <row r="15" spans="1:12" ht="63" customHeight="1" x14ac:dyDescent="0.25">
      <c r="A15" s="357" t="s">
        <v>7</v>
      </c>
      <c r="B15" s="359" t="s">
        <v>8</v>
      </c>
      <c r="C15" s="359" t="s">
        <v>27</v>
      </c>
      <c r="D15" s="70" t="s">
        <v>96</v>
      </c>
      <c r="E15" s="30" t="s">
        <v>9</v>
      </c>
      <c r="F15" s="30" t="s">
        <v>10</v>
      </c>
      <c r="G15" s="361" t="s">
        <v>321</v>
      </c>
      <c r="H15" s="361"/>
      <c r="I15" s="361" t="s">
        <v>28</v>
      </c>
      <c r="J15" s="362"/>
      <c r="K15" s="363" t="s">
        <v>11</v>
      </c>
      <c r="L15" s="364"/>
    </row>
    <row r="16" spans="1:12" ht="51.75" customHeight="1" thickBot="1" x14ac:dyDescent="0.3">
      <c r="A16" s="358"/>
      <c r="B16" s="360"/>
      <c r="C16" s="360"/>
      <c r="D16" s="71" t="s">
        <v>12</v>
      </c>
      <c r="E16" s="58" t="s">
        <v>12</v>
      </c>
      <c r="F16" s="58" t="s">
        <v>13</v>
      </c>
      <c r="G16" s="58" t="s">
        <v>14</v>
      </c>
      <c r="H16" s="58" t="s">
        <v>320</v>
      </c>
      <c r="I16" s="58" t="s">
        <v>14</v>
      </c>
      <c r="J16" s="102" t="s">
        <v>15</v>
      </c>
      <c r="K16" s="112" t="s">
        <v>14</v>
      </c>
      <c r="L16" s="59" t="s">
        <v>16</v>
      </c>
    </row>
    <row r="17" spans="1:12" s="8" customFormat="1" ht="16.5" thickBot="1" x14ac:dyDescent="0.3">
      <c r="A17" s="65">
        <v>1</v>
      </c>
      <c r="B17" s="66">
        <v>2</v>
      </c>
      <c r="C17" s="66">
        <v>3</v>
      </c>
      <c r="D17" s="67">
        <v>4</v>
      </c>
      <c r="E17" s="68">
        <v>5</v>
      </c>
      <c r="F17" s="68">
        <v>6</v>
      </c>
      <c r="G17" s="68">
        <v>7</v>
      </c>
      <c r="H17" s="68">
        <v>8</v>
      </c>
      <c r="I17" s="68">
        <v>9</v>
      </c>
      <c r="J17" s="103">
        <v>10</v>
      </c>
      <c r="K17" s="113">
        <v>11</v>
      </c>
      <c r="L17" s="69">
        <v>12</v>
      </c>
    </row>
    <row r="18" spans="1:12" s="25" customFormat="1" x14ac:dyDescent="0.25">
      <c r="A18" s="60" t="s">
        <v>49</v>
      </c>
      <c r="B18" s="61" t="s">
        <v>97</v>
      </c>
      <c r="C18" s="73" t="s">
        <v>270</v>
      </c>
      <c r="D18" s="62"/>
      <c r="E18" s="63"/>
      <c r="F18" s="63"/>
      <c r="G18" s="63"/>
      <c r="H18" s="63"/>
      <c r="I18" s="63"/>
      <c r="J18" s="104"/>
      <c r="K18" s="114"/>
      <c r="L18" s="64"/>
    </row>
    <row r="19" spans="1:12" s="8" customFormat="1" ht="25.5" x14ac:dyDescent="0.25">
      <c r="A19" s="41" t="s">
        <v>50</v>
      </c>
      <c r="B19" s="51" t="s">
        <v>29</v>
      </c>
      <c r="C19" s="74" t="s">
        <v>270</v>
      </c>
      <c r="D19" s="47"/>
      <c r="E19" s="10"/>
      <c r="F19" s="10"/>
      <c r="G19" s="10"/>
      <c r="H19" s="10"/>
      <c r="I19" s="11"/>
      <c r="J19" s="105"/>
      <c r="K19" s="115"/>
      <c r="L19" s="32"/>
    </row>
    <row r="20" spans="1:12" s="8" customFormat="1" x14ac:dyDescent="0.25">
      <c r="A20" s="41" t="s">
        <v>51</v>
      </c>
      <c r="B20" s="51" t="s">
        <v>30</v>
      </c>
      <c r="C20" s="74" t="s">
        <v>270</v>
      </c>
      <c r="D20" s="47"/>
      <c r="E20" s="10"/>
      <c r="F20" s="10"/>
      <c r="G20" s="10"/>
      <c r="H20" s="10"/>
      <c r="I20" s="10"/>
      <c r="J20" s="105"/>
      <c r="K20" s="115"/>
      <c r="L20" s="32"/>
    </row>
    <row r="21" spans="1:12" s="25" customFormat="1" ht="25.5" x14ac:dyDescent="0.25">
      <c r="A21" s="40" t="s">
        <v>52</v>
      </c>
      <c r="B21" s="50" t="s">
        <v>129</v>
      </c>
      <c r="C21" s="75" t="s">
        <v>270</v>
      </c>
      <c r="D21" s="46"/>
      <c r="E21" s="9"/>
      <c r="F21" s="9"/>
      <c r="G21" s="9"/>
      <c r="H21" s="9"/>
      <c r="I21" s="9"/>
      <c r="J21" s="106"/>
      <c r="K21" s="116"/>
      <c r="L21" s="31"/>
    </row>
    <row r="22" spans="1:12" s="8" customFormat="1" ht="25.5" x14ac:dyDescent="0.25">
      <c r="A22" s="41" t="s">
        <v>50</v>
      </c>
      <c r="B22" s="51" t="s">
        <v>31</v>
      </c>
      <c r="C22" s="74" t="s">
        <v>270</v>
      </c>
      <c r="D22" s="47"/>
      <c r="E22" s="9"/>
      <c r="F22" s="9"/>
      <c r="G22" s="9"/>
      <c r="H22" s="9"/>
      <c r="I22" s="9"/>
      <c r="J22" s="105"/>
      <c r="K22" s="115"/>
      <c r="L22" s="32"/>
    </row>
    <row r="23" spans="1:12" s="8" customFormat="1" x14ac:dyDescent="0.25">
      <c r="A23" s="41" t="s">
        <v>51</v>
      </c>
      <c r="B23" s="51" t="s">
        <v>99</v>
      </c>
      <c r="C23" s="74" t="s">
        <v>270</v>
      </c>
      <c r="D23" s="47"/>
      <c r="E23" s="9"/>
      <c r="F23" s="9"/>
      <c r="G23" s="9"/>
      <c r="H23" s="9"/>
      <c r="I23" s="9"/>
      <c r="J23" s="105"/>
      <c r="K23" s="115"/>
      <c r="L23" s="32"/>
    </row>
    <row r="24" spans="1:12" s="25" customFormat="1" x14ac:dyDescent="0.25">
      <c r="A24" s="40">
        <v>1</v>
      </c>
      <c r="B24" s="50" t="s">
        <v>98</v>
      </c>
      <c r="C24" s="75" t="s">
        <v>270</v>
      </c>
      <c r="D24" s="46"/>
      <c r="E24" s="9"/>
      <c r="F24" s="9"/>
      <c r="G24" s="9"/>
      <c r="H24" s="9"/>
      <c r="I24" s="9"/>
      <c r="J24" s="106"/>
      <c r="K24" s="116"/>
      <c r="L24" s="31"/>
    </row>
    <row r="25" spans="1:12" s="8" customFormat="1" x14ac:dyDescent="0.25">
      <c r="A25" s="41" t="s">
        <v>50</v>
      </c>
      <c r="B25" s="51" t="s">
        <v>131</v>
      </c>
      <c r="C25" s="74" t="s">
        <v>270</v>
      </c>
      <c r="D25" s="47"/>
      <c r="E25" s="9"/>
      <c r="F25" s="9"/>
      <c r="G25" s="9"/>
      <c r="H25" s="9"/>
      <c r="I25" s="9"/>
      <c r="J25" s="105"/>
      <c r="K25" s="115"/>
      <c r="L25" s="32"/>
    </row>
    <row r="26" spans="1:12" s="8" customFormat="1" x14ac:dyDescent="0.25">
      <c r="A26" s="41" t="s">
        <v>51</v>
      </c>
      <c r="B26" s="51" t="s">
        <v>100</v>
      </c>
      <c r="C26" s="74" t="s">
        <v>270</v>
      </c>
      <c r="D26" s="47"/>
      <c r="E26" s="11"/>
      <c r="F26" s="11"/>
      <c r="G26" s="11"/>
      <c r="H26" s="11"/>
      <c r="I26" s="11"/>
      <c r="J26" s="105"/>
      <c r="K26" s="115"/>
      <c r="L26" s="32"/>
    </row>
    <row r="27" spans="1:12" s="8" customFormat="1" ht="25.5" x14ac:dyDescent="0.25">
      <c r="A27" s="33"/>
      <c r="B27" s="51" t="s">
        <v>271</v>
      </c>
      <c r="C27" s="74" t="s">
        <v>270</v>
      </c>
      <c r="D27" s="47"/>
      <c r="E27" s="11"/>
      <c r="F27" s="11"/>
      <c r="G27" s="11"/>
      <c r="H27" s="11"/>
      <c r="I27" s="11"/>
      <c r="J27" s="105"/>
      <c r="K27" s="115"/>
      <c r="L27" s="32"/>
    </row>
    <row r="28" spans="1:12" s="8" customFormat="1" x14ac:dyDescent="0.25">
      <c r="A28" s="41"/>
      <c r="B28" s="51" t="s">
        <v>32</v>
      </c>
      <c r="C28" s="74" t="s">
        <v>270</v>
      </c>
      <c r="D28" s="47"/>
      <c r="E28" s="11"/>
      <c r="F28" s="11"/>
      <c r="G28" s="11"/>
      <c r="H28" s="11"/>
      <c r="I28" s="11"/>
      <c r="J28" s="105"/>
      <c r="K28" s="115"/>
      <c r="L28" s="32"/>
    </row>
    <row r="29" spans="1:12" s="8" customFormat="1" x14ac:dyDescent="0.25">
      <c r="A29" s="41" t="s">
        <v>54</v>
      </c>
      <c r="B29" s="51" t="s">
        <v>17</v>
      </c>
      <c r="C29" s="74" t="s">
        <v>270</v>
      </c>
      <c r="D29" s="47"/>
      <c r="E29" s="11"/>
      <c r="F29" s="11"/>
      <c r="G29" s="11"/>
      <c r="H29" s="11"/>
      <c r="I29" s="11"/>
      <c r="J29" s="105"/>
      <c r="K29" s="115"/>
      <c r="L29" s="32"/>
    </row>
    <row r="30" spans="1:12" s="8" customFormat="1" x14ac:dyDescent="0.25">
      <c r="A30" s="16" t="s">
        <v>101</v>
      </c>
      <c r="B30" s="51" t="s">
        <v>272</v>
      </c>
      <c r="C30" s="74" t="s">
        <v>270</v>
      </c>
      <c r="D30" s="47"/>
      <c r="E30" s="11"/>
      <c r="F30" s="11"/>
      <c r="G30" s="11"/>
      <c r="H30" s="11"/>
      <c r="I30" s="11"/>
      <c r="J30" s="105"/>
      <c r="K30" s="115"/>
      <c r="L30" s="32"/>
    </row>
    <row r="31" spans="1:12" s="25" customFormat="1" x14ac:dyDescent="0.25">
      <c r="A31" s="40" t="s">
        <v>55</v>
      </c>
      <c r="B31" s="50" t="s">
        <v>102</v>
      </c>
      <c r="C31" s="75" t="s">
        <v>270</v>
      </c>
      <c r="D31" s="46"/>
      <c r="E31" s="12"/>
      <c r="F31" s="12"/>
      <c r="G31" s="12"/>
      <c r="H31" s="12"/>
      <c r="I31" s="12"/>
      <c r="J31" s="106"/>
      <c r="K31" s="116"/>
      <c r="L31" s="31"/>
    </row>
    <row r="32" spans="1:12" s="8" customFormat="1" x14ac:dyDescent="0.25">
      <c r="A32" s="41" t="s">
        <v>56</v>
      </c>
      <c r="B32" s="51" t="s">
        <v>103</v>
      </c>
      <c r="C32" s="74" t="s">
        <v>270</v>
      </c>
      <c r="D32" s="47"/>
      <c r="E32" s="11"/>
      <c r="F32" s="11"/>
      <c r="G32" s="11"/>
      <c r="H32" s="11"/>
      <c r="I32" s="11"/>
      <c r="J32" s="105"/>
      <c r="K32" s="115"/>
      <c r="L32" s="32"/>
    </row>
    <row r="33" spans="1:12" s="8" customFormat="1" x14ac:dyDescent="0.25">
      <c r="A33" s="41" t="s">
        <v>57</v>
      </c>
      <c r="B33" s="51" t="s">
        <v>33</v>
      </c>
      <c r="C33" s="74" t="s">
        <v>270</v>
      </c>
      <c r="D33" s="47"/>
      <c r="E33" s="12"/>
      <c r="F33" s="12"/>
      <c r="G33" s="12"/>
      <c r="H33" s="12"/>
      <c r="I33" s="12"/>
      <c r="J33" s="105"/>
      <c r="K33" s="115"/>
      <c r="L33" s="32"/>
    </row>
    <row r="34" spans="1:12" s="8" customFormat="1" x14ac:dyDescent="0.25">
      <c r="A34" s="16" t="s">
        <v>69</v>
      </c>
      <c r="B34" s="51" t="s">
        <v>132</v>
      </c>
      <c r="C34" s="74" t="s">
        <v>270</v>
      </c>
      <c r="D34" s="47"/>
      <c r="E34" s="12"/>
      <c r="F34" s="12"/>
      <c r="G34" s="12"/>
      <c r="H34" s="12"/>
      <c r="I34" s="12"/>
      <c r="J34" s="105"/>
      <c r="K34" s="115"/>
      <c r="L34" s="32"/>
    </row>
    <row r="35" spans="1:12" s="8" customFormat="1" x14ac:dyDescent="0.25">
      <c r="A35" s="16" t="s">
        <v>141</v>
      </c>
      <c r="B35" s="51" t="s">
        <v>273</v>
      </c>
      <c r="C35" s="74" t="s">
        <v>270</v>
      </c>
      <c r="D35" s="47"/>
      <c r="E35" s="12"/>
      <c r="F35" s="12"/>
      <c r="G35" s="12"/>
      <c r="H35" s="12"/>
      <c r="I35" s="12"/>
      <c r="J35" s="105"/>
      <c r="K35" s="115"/>
      <c r="L35" s="32"/>
    </row>
    <row r="36" spans="1:12" s="25" customFormat="1" x14ac:dyDescent="0.25">
      <c r="A36" s="40" t="s">
        <v>58</v>
      </c>
      <c r="B36" s="50" t="s">
        <v>34</v>
      </c>
      <c r="C36" s="75" t="s">
        <v>270</v>
      </c>
      <c r="D36" s="46"/>
      <c r="E36" s="12"/>
      <c r="F36" s="12"/>
      <c r="G36" s="12"/>
      <c r="H36" s="12"/>
      <c r="I36" s="12"/>
      <c r="J36" s="106"/>
      <c r="K36" s="116"/>
      <c r="L36" s="31"/>
    </row>
    <row r="37" spans="1:12" s="25" customFormat="1" x14ac:dyDescent="0.25">
      <c r="A37" s="40" t="s">
        <v>59</v>
      </c>
      <c r="B37" s="50" t="s">
        <v>18</v>
      </c>
      <c r="C37" s="75" t="s">
        <v>270</v>
      </c>
      <c r="D37" s="46"/>
      <c r="E37" s="12"/>
      <c r="F37" s="12"/>
      <c r="G37" s="12"/>
      <c r="H37" s="12"/>
      <c r="I37" s="12"/>
      <c r="J37" s="106"/>
      <c r="K37" s="116"/>
      <c r="L37" s="31"/>
    </row>
    <row r="38" spans="1:12" s="25" customFormat="1" x14ac:dyDescent="0.25">
      <c r="A38" s="40" t="s">
        <v>60</v>
      </c>
      <c r="B38" s="50" t="s">
        <v>104</v>
      </c>
      <c r="C38" s="75" t="s">
        <v>270</v>
      </c>
      <c r="D38" s="46"/>
      <c r="E38" s="12"/>
      <c r="F38" s="12"/>
      <c r="G38" s="12"/>
      <c r="H38" s="12"/>
      <c r="I38" s="12"/>
      <c r="J38" s="106"/>
      <c r="K38" s="116"/>
      <c r="L38" s="31"/>
    </row>
    <row r="39" spans="1:12" s="25" customFormat="1" x14ac:dyDescent="0.25">
      <c r="A39" s="16" t="s">
        <v>168</v>
      </c>
      <c r="B39" s="51" t="s">
        <v>105</v>
      </c>
      <c r="C39" s="74" t="s">
        <v>270</v>
      </c>
      <c r="D39" s="46"/>
      <c r="E39" s="12"/>
      <c r="F39" s="12"/>
      <c r="G39" s="12"/>
      <c r="H39" s="12"/>
      <c r="I39" s="12"/>
      <c r="J39" s="106"/>
      <c r="K39" s="116"/>
      <c r="L39" s="31"/>
    </row>
    <row r="40" spans="1:12" s="25" customFormat="1" x14ac:dyDescent="0.25">
      <c r="A40" s="16" t="s">
        <v>169</v>
      </c>
      <c r="B40" s="51" t="s">
        <v>274</v>
      </c>
      <c r="C40" s="74" t="s">
        <v>270</v>
      </c>
      <c r="D40" s="46"/>
      <c r="E40" s="12"/>
      <c r="F40" s="12"/>
      <c r="G40" s="12"/>
      <c r="H40" s="12"/>
      <c r="I40" s="12"/>
      <c r="J40" s="106"/>
      <c r="K40" s="116"/>
      <c r="L40" s="31"/>
    </row>
    <row r="41" spans="1:12" s="25" customFormat="1" x14ac:dyDescent="0.25">
      <c r="A41" s="40" t="s">
        <v>61</v>
      </c>
      <c r="B41" s="50" t="s">
        <v>106</v>
      </c>
      <c r="C41" s="75" t="s">
        <v>270</v>
      </c>
      <c r="D41" s="46"/>
      <c r="E41" s="12"/>
      <c r="F41" s="12"/>
      <c r="G41" s="12"/>
      <c r="H41" s="12"/>
      <c r="I41" s="12"/>
      <c r="J41" s="106"/>
      <c r="K41" s="116"/>
      <c r="L41" s="31"/>
    </row>
    <row r="42" spans="1:12" s="8" customFormat="1" x14ac:dyDescent="0.25">
      <c r="A42" s="41" t="s">
        <v>62</v>
      </c>
      <c r="B42" s="51" t="s">
        <v>35</v>
      </c>
      <c r="C42" s="74" t="s">
        <v>270</v>
      </c>
      <c r="D42" s="47"/>
      <c r="E42" s="11"/>
      <c r="F42" s="11"/>
      <c r="G42" s="11"/>
      <c r="H42" s="11"/>
      <c r="I42" s="11"/>
      <c r="J42" s="105"/>
      <c r="K42" s="115"/>
      <c r="L42" s="32"/>
    </row>
    <row r="43" spans="1:12" s="8" customFormat="1" ht="15.75" customHeight="1" x14ac:dyDescent="0.25">
      <c r="A43" s="41" t="s">
        <v>63</v>
      </c>
      <c r="B43" s="51" t="s">
        <v>277</v>
      </c>
      <c r="C43" s="74" t="s">
        <v>270</v>
      </c>
      <c r="D43" s="47"/>
      <c r="E43" s="18"/>
      <c r="F43" s="18"/>
      <c r="G43" s="18"/>
      <c r="H43" s="18"/>
      <c r="I43" s="18"/>
      <c r="J43" s="105"/>
      <c r="K43" s="115"/>
      <c r="L43" s="32"/>
    </row>
    <row r="44" spans="1:12" s="8" customFormat="1" x14ac:dyDescent="0.25">
      <c r="A44" s="41" t="s">
        <v>64</v>
      </c>
      <c r="B44" s="51" t="s">
        <v>275</v>
      </c>
      <c r="C44" s="74" t="s">
        <v>270</v>
      </c>
      <c r="D44" s="47"/>
      <c r="E44" s="18"/>
      <c r="F44" s="18"/>
      <c r="G44" s="18"/>
      <c r="H44" s="18"/>
      <c r="I44" s="18"/>
      <c r="J44" s="105"/>
      <c r="K44" s="115"/>
      <c r="L44" s="32"/>
    </row>
    <row r="45" spans="1:12" s="8" customFormat="1" x14ac:dyDescent="0.25">
      <c r="A45" s="16" t="s">
        <v>174</v>
      </c>
      <c r="B45" s="51" t="s">
        <v>276</v>
      </c>
      <c r="C45" s="74" t="s">
        <v>270</v>
      </c>
      <c r="D45" s="47"/>
      <c r="E45" s="18"/>
      <c r="F45" s="18"/>
      <c r="G45" s="18"/>
      <c r="H45" s="18"/>
      <c r="I45" s="18"/>
      <c r="J45" s="105"/>
      <c r="K45" s="115"/>
      <c r="L45" s="32"/>
    </row>
    <row r="46" spans="1:12" s="8" customFormat="1" x14ac:dyDescent="0.25">
      <c r="A46" s="41"/>
      <c r="B46" s="52" t="s">
        <v>19</v>
      </c>
      <c r="C46" s="74"/>
      <c r="D46" s="47"/>
      <c r="E46" s="18"/>
      <c r="F46" s="18"/>
      <c r="G46" s="18"/>
      <c r="H46" s="18"/>
      <c r="I46" s="18"/>
      <c r="J46" s="105"/>
      <c r="K46" s="115"/>
      <c r="L46" s="32"/>
    </row>
    <row r="47" spans="1:12" s="8" customFormat="1" x14ac:dyDescent="0.25">
      <c r="A47" s="41"/>
      <c r="B47" s="51" t="s">
        <v>278</v>
      </c>
      <c r="C47" s="74" t="s">
        <v>270</v>
      </c>
      <c r="D47" s="47"/>
      <c r="E47" s="18"/>
      <c r="F47" s="18"/>
      <c r="G47" s="18"/>
      <c r="H47" s="18"/>
      <c r="I47" s="18"/>
      <c r="J47" s="105"/>
      <c r="K47" s="115"/>
      <c r="L47" s="32"/>
    </row>
    <row r="48" spans="1:12" s="8" customFormat="1" x14ac:dyDescent="0.25">
      <c r="A48" s="41"/>
      <c r="B48" s="51" t="s">
        <v>279</v>
      </c>
      <c r="C48" s="74" t="s">
        <v>270</v>
      </c>
      <c r="D48" s="47"/>
      <c r="E48" s="18"/>
      <c r="F48" s="18"/>
      <c r="G48" s="18"/>
      <c r="H48" s="18"/>
      <c r="I48" s="18"/>
      <c r="J48" s="105"/>
      <c r="K48" s="115"/>
      <c r="L48" s="32"/>
    </row>
    <row r="49" spans="1:12" s="8" customFormat="1" x14ac:dyDescent="0.25">
      <c r="A49" s="41"/>
      <c r="B49" s="51" t="s">
        <v>37</v>
      </c>
      <c r="C49" s="74" t="s">
        <v>270</v>
      </c>
      <c r="D49" s="47"/>
      <c r="E49" s="18"/>
      <c r="F49" s="18"/>
      <c r="G49" s="18"/>
      <c r="H49" s="18"/>
      <c r="I49" s="18"/>
      <c r="J49" s="105"/>
      <c r="K49" s="115"/>
      <c r="L49" s="32"/>
    </row>
    <row r="50" spans="1:12" s="25" customFormat="1" x14ac:dyDescent="0.25">
      <c r="A50" s="40" t="s">
        <v>65</v>
      </c>
      <c r="B50" s="50" t="s">
        <v>112</v>
      </c>
      <c r="C50" s="75" t="s">
        <v>270</v>
      </c>
      <c r="D50" s="46"/>
      <c r="E50" s="18"/>
      <c r="F50" s="18"/>
      <c r="G50" s="18"/>
      <c r="H50" s="18"/>
      <c r="I50" s="18"/>
      <c r="J50" s="106"/>
      <c r="K50" s="116"/>
      <c r="L50" s="31"/>
    </row>
    <row r="51" spans="1:12" s="8" customFormat="1" ht="25.5" x14ac:dyDescent="0.25">
      <c r="A51" s="41" t="s">
        <v>50</v>
      </c>
      <c r="B51" s="51" t="s">
        <v>113</v>
      </c>
      <c r="C51" s="74" t="s">
        <v>270</v>
      </c>
      <c r="D51" s="47"/>
      <c r="E51" s="12"/>
      <c r="F51" s="12"/>
      <c r="G51" s="12"/>
      <c r="H51" s="12"/>
      <c r="I51" s="12"/>
      <c r="J51" s="105"/>
      <c r="K51" s="115"/>
      <c r="L51" s="32"/>
    </row>
    <row r="52" spans="1:12" s="8" customFormat="1" x14ac:dyDescent="0.25">
      <c r="A52" s="41" t="s">
        <v>51</v>
      </c>
      <c r="B52" s="51" t="s">
        <v>36</v>
      </c>
      <c r="C52" s="74" t="s">
        <v>270</v>
      </c>
      <c r="D52" s="47"/>
      <c r="E52" s="12"/>
      <c r="F52" s="12"/>
      <c r="G52" s="12"/>
      <c r="H52" s="12"/>
      <c r="I52" s="12"/>
      <c r="J52" s="105"/>
      <c r="K52" s="115"/>
      <c r="L52" s="32"/>
    </row>
    <row r="53" spans="1:12" s="25" customFormat="1" x14ac:dyDescent="0.25">
      <c r="A53" s="40" t="s">
        <v>66</v>
      </c>
      <c r="B53" s="50" t="s">
        <v>115</v>
      </c>
      <c r="C53" s="75" t="s">
        <v>270</v>
      </c>
      <c r="D53" s="46"/>
      <c r="E53" s="9"/>
      <c r="F53" s="9"/>
      <c r="G53" s="9"/>
      <c r="H53" s="9"/>
      <c r="I53" s="9"/>
      <c r="J53" s="106"/>
      <c r="K53" s="116"/>
      <c r="L53" s="31"/>
    </row>
    <row r="54" spans="1:12" s="25" customFormat="1" x14ac:dyDescent="0.25">
      <c r="A54" s="40" t="s">
        <v>53</v>
      </c>
      <c r="B54" s="50" t="s">
        <v>107</v>
      </c>
      <c r="C54" s="75" t="s">
        <v>270</v>
      </c>
      <c r="D54" s="46"/>
      <c r="E54" s="9"/>
      <c r="F54" s="9"/>
      <c r="G54" s="9"/>
      <c r="H54" s="9"/>
      <c r="I54" s="9"/>
      <c r="J54" s="106"/>
      <c r="K54" s="116"/>
      <c r="L54" s="31"/>
    </row>
    <row r="55" spans="1:12" s="25" customFormat="1" x14ac:dyDescent="0.25">
      <c r="A55" s="41" t="s">
        <v>50</v>
      </c>
      <c r="B55" s="51" t="s">
        <v>38</v>
      </c>
      <c r="C55" s="74" t="s">
        <v>270</v>
      </c>
      <c r="D55" s="46"/>
      <c r="E55" s="9"/>
      <c r="F55" s="9"/>
      <c r="G55" s="9"/>
      <c r="H55" s="9"/>
      <c r="I55" s="9"/>
      <c r="J55" s="106"/>
      <c r="K55" s="116"/>
      <c r="L55" s="31"/>
    </row>
    <row r="56" spans="1:12" s="25" customFormat="1" x14ac:dyDescent="0.25">
      <c r="A56" s="41" t="s">
        <v>51</v>
      </c>
      <c r="B56" s="51" t="s">
        <v>39</v>
      </c>
      <c r="C56" s="74" t="s">
        <v>270</v>
      </c>
      <c r="D56" s="46"/>
      <c r="E56" s="12"/>
      <c r="F56" s="12"/>
      <c r="G56" s="12"/>
      <c r="H56" s="12"/>
      <c r="I56" s="12"/>
      <c r="J56" s="106"/>
      <c r="K56" s="116"/>
      <c r="L56" s="31"/>
    </row>
    <row r="57" spans="1:12" s="8" customFormat="1" x14ac:dyDescent="0.25">
      <c r="A57" s="41" t="s">
        <v>54</v>
      </c>
      <c r="B57" s="51" t="s">
        <v>108</v>
      </c>
      <c r="C57" s="74" t="s">
        <v>270</v>
      </c>
      <c r="D57" s="47"/>
      <c r="E57" s="12"/>
      <c r="F57" s="12"/>
      <c r="G57" s="12"/>
      <c r="H57" s="12"/>
      <c r="I57" s="12"/>
      <c r="J57" s="105"/>
      <c r="K57" s="115"/>
      <c r="L57" s="32"/>
    </row>
    <row r="58" spans="1:12" s="8" customFormat="1" x14ac:dyDescent="0.25">
      <c r="A58" s="41"/>
      <c r="B58" s="51" t="s">
        <v>109</v>
      </c>
      <c r="C58" s="74" t="s">
        <v>270</v>
      </c>
      <c r="D58" s="47"/>
      <c r="E58" s="12"/>
      <c r="F58" s="12"/>
      <c r="G58" s="12"/>
      <c r="H58" s="12"/>
      <c r="I58" s="12"/>
      <c r="J58" s="105"/>
      <c r="K58" s="115"/>
      <c r="L58" s="32"/>
    </row>
    <row r="59" spans="1:12" s="8" customFormat="1" x14ac:dyDescent="0.25">
      <c r="A59" s="16" t="s">
        <v>101</v>
      </c>
      <c r="B59" s="51" t="s">
        <v>280</v>
      </c>
      <c r="C59" s="74" t="s">
        <v>270</v>
      </c>
      <c r="D59" s="47"/>
      <c r="E59" s="12"/>
      <c r="F59" s="12"/>
      <c r="G59" s="12"/>
      <c r="H59" s="12"/>
      <c r="I59" s="12"/>
      <c r="J59" s="105"/>
      <c r="K59" s="115"/>
      <c r="L59" s="32"/>
    </row>
    <row r="60" spans="1:12" s="25" customFormat="1" x14ac:dyDescent="0.25">
      <c r="A60" s="40" t="s">
        <v>55</v>
      </c>
      <c r="B60" s="50" t="s">
        <v>110</v>
      </c>
      <c r="C60" s="75" t="s">
        <v>270</v>
      </c>
      <c r="D60" s="46"/>
      <c r="E60" s="12"/>
      <c r="F60" s="12"/>
      <c r="G60" s="12"/>
      <c r="H60" s="12"/>
      <c r="I60" s="12"/>
      <c r="J60" s="106"/>
      <c r="K60" s="116"/>
      <c r="L60" s="31"/>
    </row>
    <row r="61" spans="1:12" s="8" customFormat="1" x14ac:dyDescent="0.25">
      <c r="A61" s="41" t="s">
        <v>56</v>
      </c>
      <c r="B61" s="51" t="s">
        <v>40</v>
      </c>
      <c r="C61" s="74" t="s">
        <v>270</v>
      </c>
      <c r="D61" s="47"/>
      <c r="E61" s="12"/>
      <c r="F61" s="12"/>
      <c r="G61" s="12"/>
      <c r="H61" s="12"/>
      <c r="I61" s="12"/>
      <c r="J61" s="105"/>
      <c r="K61" s="115"/>
      <c r="L61" s="32"/>
    </row>
    <row r="62" spans="1:12" s="8" customFormat="1" x14ac:dyDescent="0.25">
      <c r="A62" s="41" t="s">
        <v>57</v>
      </c>
      <c r="B62" s="51" t="s">
        <v>41</v>
      </c>
      <c r="C62" s="74" t="s">
        <v>270</v>
      </c>
      <c r="D62" s="47"/>
      <c r="E62" s="12"/>
      <c r="F62" s="12"/>
      <c r="G62" s="12"/>
      <c r="H62" s="12"/>
      <c r="I62" s="12"/>
      <c r="J62" s="105"/>
      <c r="K62" s="115"/>
      <c r="L62" s="32"/>
    </row>
    <row r="63" spans="1:12" s="8" customFormat="1" x14ac:dyDescent="0.25">
      <c r="A63" s="41" t="s">
        <v>69</v>
      </c>
      <c r="B63" s="51" t="s">
        <v>111</v>
      </c>
      <c r="C63" s="74" t="s">
        <v>270</v>
      </c>
      <c r="D63" s="47"/>
      <c r="E63" s="12"/>
      <c r="F63" s="12"/>
      <c r="G63" s="12"/>
      <c r="H63" s="12"/>
      <c r="I63" s="12"/>
      <c r="J63" s="105"/>
      <c r="K63" s="115"/>
      <c r="L63" s="32"/>
    </row>
    <row r="64" spans="1:12" s="8" customFormat="1" x14ac:dyDescent="0.25">
      <c r="A64" s="41"/>
      <c r="B64" s="51" t="s">
        <v>109</v>
      </c>
      <c r="C64" s="74" t="s">
        <v>270</v>
      </c>
      <c r="D64" s="47"/>
      <c r="E64" s="12"/>
      <c r="F64" s="12"/>
      <c r="G64" s="12"/>
      <c r="H64" s="12"/>
      <c r="I64" s="12"/>
      <c r="J64" s="105"/>
      <c r="K64" s="115"/>
      <c r="L64" s="32"/>
    </row>
    <row r="65" spans="1:12" s="8" customFormat="1" x14ac:dyDescent="0.25">
      <c r="A65" s="16" t="s">
        <v>141</v>
      </c>
      <c r="B65" s="51" t="s">
        <v>281</v>
      </c>
      <c r="C65" s="74" t="s">
        <v>270</v>
      </c>
      <c r="D65" s="47"/>
      <c r="E65" s="12"/>
      <c r="F65" s="12"/>
      <c r="G65" s="12"/>
      <c r="H65" s="12"/>
      <c r="I65" s="12"/>
      <c r="J65" s="105"/>
      <c r="K65" s="115"/>
      <c r="L65" s="32"/>
    </row>
    <row r="66" spans="1:12" s="25" customFormat="1" x14ac:dyDescent="0.25">
      <c r="A66" s="40" t="s">
        <v>67</v>
      </c>
      <c r="B66" s="50" t="s">
        <v>114</v>
      </c>
      <c r="C66" s="75" t="s">
        <v>270</v>
      </c>
      <c r="D66" s="46"/>
      <c r="E66" s="12"/>
      <c r="F66" s="12"/>
      <c r="G66" s="12"/>
      <c r="H66" s="12"/>
      <c r="I66" s="12"/>
      <c r="J66" s="106"/>
      <c r="K66" s="116"/>
      <c r="L66" s="31"/>
    </row>
    <row r="67" spans="1:12" s="25" customFormat="1" ht="25.5" x14ac:dyDescent="0.25">
      <c r="A67" s="41" t="s">
        <v>50</v>
      </c>
      <c r="B67" s="51" t="s">
        <v>282</v>
      </c>
      <c r="C67" s="74" t="s">
        <v>270</v>
      </c>
      <c r="D67" s="46"/>
      <c r="E67" s="12"/>
      <c r="F67" s="12"/>
      <c r="G67" s="12"/>
      <c r="H67" s="12"/>
      <c r="I67" s="12"/>
      <c r="J67" s="106"/>
      <c r="K67" s="116"/>
      <c r="L67" s="31"/>
    </row>
    <row r="68" spans="1:12" s="25" customFormat="1" x14ac:dyDescent="0.25">
      <c r="A68" s="41" t="s">
        <v>51</v>
      </c>
      <c r="B68" s="51" t="s">
        <v>283</v>
      </c>
      <c r="C68" s="74" t="s">
        <v>270</v>
      </c>
      <c r="D68" s="46"/>
      <c r="E68" s="12"/>
      <c r="F68" s="12"/>
      <c r="G68" s="12"/>
      <c r="H68" s="12"/>
      <c r="I68" s="12"/>
      <c r="J68" s="106"/>
      <c r="K68" s="116"/>
      <c r="L68" s="31"/>
    </row>
    <row r="69" spans="1:12" s="25" customFormat="1" ht="25.5" x14ac:dyDescent="0.25">
      <c r="A69" s="40" t="s">
        <v>68</v>
      </c>
      <c r="B69" s="50" t="s">
        <v>116</v>
      </c>
      <c r="C69" s="75" t="s">
        <v>270</v>
      </c>
      <c r="D69" s="46"/>
      <c r="E69" s="12"/>
      <c r="F69" s="12"/>
      <c r="G69" s="12"/>
      <c r="H69" s="12"/>
      <c r="I69" s="12"/>
      <c r="J69" s="106"/>
      <c r="K69" s="116"/>
      <c r="L69" s="31"/>
    </row>
    <row r="70" spans="1:12" s="8" customFormat="1" ht="25.5" x14ac:dyDescent="0.25">
      <c r="A70" s="41" t="s">
        <v>50</v>
      </c>
      <c r="B70" s="51" t="s">
        <v>42</v>
      </c>
      <c r="C70" s="74" t="s">
        <v>270</v>
      </c>
      <c r="D70" s="47"/>
      <c r="E70" s="12"/>
      <c r="F70" s="12"/>
      <c r="G70" s="12"/>
      <c r="H70" s="12"/>
      <c r="I70" s="12"/>
      <c r="J70" s="105"/>
      <c r="K70" s="115"/>
      <c r="L70" s="32"/>
    </row>
    <row r="71" spans="1:12" s="8" customFormat="1" x14ac:dyDescent="0.25">
      <c r="A71" s="41" t="s">
        <v>51</v>
      </c>
      <c r="B71" s="51" t="s">
        <v>43</v>
      </c>
      <c r="C71" s="74" t="s">
        <v>270</v>
      </c>
      <c r="D71" s="47"/>
      <c r="E71" s="12"/>
      <c r="F71" s="12"/>
      <c r="G71" s="12"/>
      <c r="H71" s="12"/>
      <c r="I71" s="12"/>
      <c r="J71" s="105"/>
      <c r="K71" s="115"/>
      <c r="L71" s="32"/>
    </row>
    <row r="72" spans="1:12" s="25" customFormat="1" x14ac:dyDescent="0.25">
      <c r="A72" s="40" t="s">
        <v>70</v>
      </c>
      <c r="B72" s="50" t="s">
        <v>117</v>
      </c>
      <c r="C72" s="75" t="s">
        <v>270</v>
      </c>
      <c r="D72" s="46"/>
      <c r="E72" s="12"/>
      <c r="F72" s="12"/>
      <c r="G72" s="12"/>
      <c r="H72" s="12"/>
      <c r="I72" s="12"/>
      <c r="J72" s="106"/>
      <c r="K72" s="116"/>
      <c r="L72" s="31"/>
    </row>
    <row r="73" spans="1:12" s="8" customFormat="1" ht="25.5" x14ac:dyDescent="0.25">
      <c r="A73" s="41" t="s">
        <v>50</v>
      </c>
      <c r="B73" s="51" t="s">
        <v>118</v>
      </c>
      <c r="C73" s="74" t="s">
        <v>270</v>
      </c>
      <c r="D73" s="47"/>
      <c r="E73" s="12"/>
      <c r="F73" s="12"/>
      <c r="G73" s="12"/>
      <c r="H73" s="12"/>
      <c r="I73" s="12"/>
      <c r="J73" s="105"/>
      <c r="K73" s="115"/>
      <c r="L73" s="32"/>
    </row>
    <row r="74" spans="1:12" s="8" customFormat="1" x14ac:dyDescent="0.25">
      <c r="A74" s="41" t="s">
        <v>51</v>
      </c>
      <c r="B74" s="51" t="s">
        <v>119</v>
      </c>
      <c r="C74" s="74" t="s">
        <v>270</v>
      </c>
      <c r="D74" s="47"/>
      <c r="E74" s="12"/>
      <c r="F74" s="12"/>
      <c r="G74" s="12"/>
      <c r="H74" s="12"/>
      <c r="I74" s="12"/>
      <c r="J74" s="105"/>
      <c r="K74" s="115"/>
      <c r="L74" s="32"/>
    </row>
    <row r="75" spans="1:12" s="25" customFormat="1" x14ac:dyDescent="0.25">
      <c r="A75" s="40" t="s">
        <v>71</v>
      </c>
      <c r="B75" s="50" t="s">
        <v>44</v>
      </c>
      <c r="C75" s="75" t="s">
        <v>270</v>
      </c>
      <c r="D75" s="46"/>
      <c r="E75" s="12"/>
      <c r="F75" s="12"/>
      <c r="G75" s="12"/>
      <c r="H75" s="12"/>
      <c r="I75" s="12"/>
      <c r="J75" s="106"/>
      <c r="K75" s="116"/>
      <c r="L75" s="31"/>
    </row>
    <row r="76" spans="1:12" s="8" customFormat="1" x14ac:dyDescent="0.25">
      <c r="A76" s="41" t="s">
        <v>53</v>
      </c>
      <c r="B76" s="51" t="s">
        <v>45</v>
      </c>
      <c r="C76" s="74" t="s">
        <v>270</v>
      </c>
      <c r="D76" s="47"/>
      <c r="E76" s="12"/>
      <c r="F76" s="12"/>
      <c r="G76" s="12"/>
      <c r="H76" s="12"/>
      <c r="I76" s="12"/>
      <c r="J76" s="105"/>
      <c r="K76" s="115"/>
      <c r="L76" s="32"/>
    </row>
    <row r="77" spans="1:12" s="8" customFormat="1" x14ac:dyDescent="0.25">
      <c r="A77" s="41" t="s">
        <v>55</v>
      </c>
      <c r="B77" s="51" t="s">
        <v>46</v>
      </c>
      <c r="C77" s="74" t="s">
        <v>270</v>
      </c>
      <c r="D77" s="47"/>
      <c r="E77" s="12"/>
      <c r="F77" s="12"/>
      <c r="G77" s="12"/>
      <c r="H77" s="12"/>
      <c r="I77" s="12"/>
      <c r="J77" s="105"/>
      <c r="K77" s="115"/>
      <c r="L77" s="32"/>
    </row>
    <row r="78" spans="1:12" s="8" customFormat="1" x14ac:dyDescent="0.25">
      <c r="A78" s="41" t="s">
        <v>58</v>
      </c>
      <c r="B78" s="51" t="s">
        <v>47</v>
      </c>
      <c r="C78" s="74" t="s">
        <v>270</v>
      </c>
      <c r="D78" s="47"/>
      <c r="E78" s="12"/>
      <c r="F78" s="12"/>
      <c r="G78" s="12"/>
      <c r="H78" s="12"/>
      <c r="I78" s="12"/>
      <c r="J78" s="105"/>
      <c r="K78" s="115"/>
      <c r="L78" s="32"/>
    </row>
    <row r="79" spans="1:12" s="8" customFormat="1" ht="16.5" thickBot="1" x14ac:dyDescent="0.3">
      <c r="A79" s="42" t="s">
        <v>59</v>
      </c>
      <c r="B79" s="53" t="s">
        <v>48</v>
      </c>
      <c r="C79" s="76" t="s">
        <v>270</v>
      </c>
      <c r="D79" s="48"/>
      <c r="E79" s="34"/>
      <c r="F79" s="34"/>
      <c r="G79" s="34"/>
      <c r="H79" s="34"/>
      <c r="I79" s="34"/>
      <c r="J79" s="107"/>
      <c r="K79" s="117"/>
      <c r="L79" s="35"/>
    </row>
    <row r="80" spans="1:12" s="25" customFormat="1" ht="25.5" x14ac:dyDescent="0.25">
      <c r="A80" s="43">
        <v>1</v>
      </c>
      <c r="B80" s="54" t="s">
        <v>120</v>
      </c>
      <c r="C80" s="77" t="s">
        <v>270</v>
      </c>
      <c r="D80" s="49"/>
      <c r="E80" s="36"/>
      <c r="F80" s="36"/>
      <c r="G80" s="36"/>
      <c r="H80" s="36"/>
      <c r="I80" s="36"/>
      <c r="J80" s="108"/>
      <c r="K80" s="118"/>
      <c r="L80" s="37"/>
    </row>
    <row r="81" spans="1:12" s="8" customFormat="1" ht="25.5" x14ac:dyDescent="0.25">
      <c r="A81" s="41" t="s">
        <v>50</v>
      </c>
      <c r="B81" s="51" t="s">
        <v>121</v>
      </c>
      <c r="C81" s="74" t="s">
        <v>270</v>
      </c>
      <c r="D81" s="47"/>
      <c r="E81" s="12"/>
      <c r="F81" s="12"/>
      <c r="G81" s="12"/>
      <c r="H81" s="12"/>
      <c r="I81" s="12"/>
      <c r="J81" s="105"/>
      <c r="K81" s="115"/>
      <c r="L81" s="32"/>
    </row>
    <row r="82" spans="1:12" s="8" customFormat="1" x14ac:dyDescent="0.25">
      <c r="A82" s="41" t="s">
        <v>51</v>
      </c>
      <c r="B82" s="51" t="s">
        <v>122</v>
      </c>
      <c r="C82" s="74" t="s">
        <v>270</v>
      </c>
      <c r="D82" s="47"/>
      <c r="E82" s="12"/>
      <c r="F82" s="12"/>
      <c r="G82" s="12"/>
      <c r="H82" s="12"/>
      <c r="I82" s="12"/>
      <c r="J82" s="105"/>
      <c r="K82" s="115"/>
      <c r="L82" s="32"/>
    </row>
    <row r="83" spans="1:12" s="25" customFormat="1" ht="25.5" x14ac:dyDescent="0.25">
      <c r="A83" s="40">
        <v>2</v>
      </c>
      <c r="B83" s="50" t="s">
        <v>123</v>
      </c>
      <c r="C83" s="75" t="s">
        <v>270</v>
      </c>
      <c r="D83" s="46"/>
      <c r="E83" s="12"/>
      <c r="F83" s="12"/>
      <c r="G83" s="12"/>
      <c r="H83" s="12"/>
      <c r="I83" s="12"/>
      <c r="J83" s="106"/>
      <c r="K83" s="116"/>
      <c r="L83" s="31"/>
    </row>
    <row r="84" spans="1:12" s="25" customFormat="1" x14ac:dyDescent="0.25">
      <c r="A84" s="16" t="s">
        <v>56</v>
      </c>
      <c r="B84" s="51" t="s">
        <v>133</v>
      </c>
      <c r="C84" s="74" t="s">
        <v>270</v>
      </c>
      <c r="D84" s="46"/>
      <c r="E84" s="12"/>
      <c r="F84" s="12"/>
      <c r="G84" s="12"/>
      <c r="H84" s="12"/>
      <c r="I84" s="12"/>
      <c r="J84" s="106"/>
      <c r="K84" s="116"/>
      <c r="L84" s="31"/>
    </row>
    <row r="85" spans="1:12" s="25" customFormat="1" x14ac:dyDescent="0.25">
      <c r="A85" s="16" t="s">
        <v>57</v>
      </c>
      <c r="B85" s="51" t="s">
        <v>125</v>
      </c>
      <c r="C85" s="74" t="s">
        <v>270</v>
      </c>
      <c r="D85" s="46"/>
      <c r="E85" s="12"/>
      <c r="F85" s="12"/>
      <c r="G85" s="12"/>
      <c r="H85" s="12"/>
      <c r="I85" s="12"/>
      <c r="J85" s="106"/>
      <c r="K85" s="116"/>
      <c r="L85" s="31"/>
    </row>
    <row r="86" spans="1:12" s="25" customFormat="1" x14ac:dyDescent="0.25">
      <c r="A86" s="16" t="s">
        <v>139</v>
      </c>
      <c r="B86" s="51" t="s">
        <v>126</v>
      </c>
      <c r="C86" s="74" t="s">
        <v>270</v>
      </c>
      <c r="D86" s="46"/>
      <c r="E86" s="12"/>
      <c r="F86" s="12"/>
      <c r="G86" s="12"/>
      <c r="H86" s="12"/>
      <c r="I86" s="12"/>
      <c r="J86" s="106"/>
      <c r="K86" s="116"/>
      <c r="L86" s="31"/>
    </row>
    <row r="87" spans="1:12" s="25" customFormat="1" x14ac:dyDescent="0.25">
      <c r="A87" s="16" t="s">
        <v>140</v>
      </c>
      <c r="B87" s="51" t="s">
        <v>127</v>
      </c>
      <c r="C87" s="74" t="s">
        <v>270</v>
      </c>
      <c r="D87" s="46"/>
      <c r="E87" s="12"/>
      <c r="F87" s="12"/>
      <c r="G87" s="12"/>
      <c r="H87" s="12"/>
      <c r="I87" s="12"/>
      <c r="J87" s="106"/>
      <c r="K87" s="116"/>
      <c r="L87" s="31"/>
    </row>
    <row r="88" spans="1:12" s="25" customFormat="1" x14ac:dyDescent="0.25">
      <c r="A88" s="16" t="s">
        <v>69</v>
      </c>
      <c r="B88" s="51" t="s">
        <v>124</v>
      </c>
      <c r="C88" s="74" t="s">
        <v>270</v>
      </c>
      <c r="D88" s="46"/>
      <c r="E88" s="12"/>
      <c r="F88" s="12"/>
      <c r="G88" s="12"/>
      <c r="H88" s="12"/>
      <c r="I88" s="12"/>
      <c r="J88" s="106"/>
      <c r="K88" s="116"/>
      <c r="L88" s="31"/>
    </row>
    <row r="89" spans="1:12" s="25" customFormat="1" x14ac:dyDescent="0.25">
      <c r="A89" s="16" t="s">
        <v>141</v>
      </c>
      <c r="B89" s="51" t="s">
        <v>128</v>
      </c>
      <c r="C89" s="74" t="s">
        <v>270</v>
      </c>
      <c r="D89" s="46"/>
      <c r="E89" s="12"/>
      <c r="F89" s="12"/>
      <c r="G89" s="12"/>
      <c r="H89" s="12"/>
      <c r="I89" s="12"/>
      <c r="J89" s="106"/>
      <c r="K89" s="116"/>
      <c r="L89" s="31"/>
    </row>
    <row r="90" spans="1:12" s="25" customFormat="1" x14ac:dyDescent="0.25">
      <c r="A90" s="16" t="s">
        <v>142</v>
      </c>
      <c r="B90" s="51" t="s">
        <v>291</v>
      </c>
      <c r="C90" s="74" t="s">
        <v>270</v>
      </c>
      <c r="D90" s="46"/>
      <c r="E90" s="12"/>
      <c r="F90" s="12"/>
      <c r="G90" s="12"/>
      <c r="H90" s="12"/>
      <c r="I90" s="12"/>
      <c r="J90" s="106"/>
      <c r="K90" s="116"/>
      <c r="L90" s="31"/>
    </row>
    <row r="91" spans="1:12" s="25" customFormat="1" x14ac:dyDescent="0.25">
      <c r="A91" s="16" t="s">
        <v>143</v>
      </c>
      <c r="B91" s="51" t="s">
        <v>134</v>
      </c>
      <c r="C91" s="74" t="s">
        <v>270</v>
      </c>
      <c r="D91" s="46"/>
      <c r="E91" s="12"/>
      <c r="F91" s="12"/>
      <c r="G91" s="12"/>
      <c r="H91" s="12"/>
      <c r="I91" s="12"/>
      <c r="J91" s="106"/>
      <c r="K91" s="116"/>
      <c r="L91" s="31"/>
    </row>
    <row r="92" spans="1:12" s="25" customFormat="1" x14ac:dyDescent="0.25">
      <c r="A92" s="16" t="s">
        <v>144</v>
      </c>
      <c r="B92" s="51" t="s">
        <v>130</v>
      </c>
      <c r="C92" s="74" t="s">
        <v>270</v>
      </c>
      <c r="D92" s="46"/>
      <c r="E92" s="12"/>
      <c r="F92" s="12"/>
      <c r="G92" s="12"/>
      <c r="H92" s="12"/>
      <c r="I92" s="12"/>
      <c r="J92" s="106"/>
      <c r="K92" s="116"/>
      <c r="L92" s="31"/>
    </row>
    <row r="93" spans="1:12" s="25" customFormat="1" x14ac:dyDescent="0.25">
      <c r="A93" s="16" t="s">
        <v>145</v>
      </c>
      <c r="B93" s="51" t="s">
        <v>284</v>
      </c>
      <c r="C93" s="74" t="s">
        <v>270</v>
      </c>
      <c r="D93" s="46"/>
      <c r="E93" s="12"/>
      <c r="F93" s="12"/>
      <c r="G93" s="12"/>
      <c r="H93" s="12"/>
      <c r="I93" s="12"/>
      <c r="J93" s="106"/>
      <c r="K93" s="116"/>
      <c r="L93" s="31"/>
    </row>
    <row r="94" spans="1:12" s="25" customFormat="1" x14ac:dyDescent="0.25">
      <c r="A94" s="16" t="s">
        <v>146</v>
      </c>
      <c r="B94" s="51" t="s">
        <v>135</v>
      </c>
      <c r="C94" s="74" t="s">
        <v>270</v>
      </c>
      <c r="D94" s="46"/>
      <c r="E94" s="12"/>
      <c r="F94" s="12"/>
      <c r="G94" s="12"/>
      <c r="H94" s="12"/>
      <c r="I94" s="12"/>
      <c r="J94" s="106"/>
      <c r="K94" s="116"/>
      <c r="L94" s="31"/>
    </row>
    <row r="95" spans="1:12" s="25" customFormat="1" ht="26.25" customHeight="1" x14ac:dyDescent="0.25">
      <c r="A95" s="17" t="s">
        <v>58</v>
      </c>
      <c r="B95" s="50" t="s">
        <v>21</v>
      </c>
      <c r="C95" s="75" t="s">
        <v>270</v>
      </c>
      <c r="D95" s="46"/>
      <c r="E95" s="12"/>
      <c r="F95" s="12"/>
      <c r="G95" s="12"/>
      <c r="H95" s="12"/>
      <c r="I95" s="12"/>
      <c r="J95" s="106"/>
      <c r="K95" s="116"/>
      <c r="L95" s="31"/>
    </row>
    <row r="96" spans="1:12" s="25" customFormat="1" x14ac:dyDescent="0.25">
      <c r="A96" s="16" t="s">
        <v>148</v>
      </c>
      <c r="B96" s="51" t="s">
        <v>147</v>
      </c>
      <c r="C96" s="74" t="s">
        <v>270</v>
      </c>
      <c r="D96" s="46"/>
      <c r="E96" s="12"/>
      <c r="F96" s="12"/>
      <c r="G96" s="12"/>
      <c r="H96" s="12"/>
      <c r="I96" s="12"/>
      <c r="J96" s="106"/>
      <c r="K96" s="116"/>
      <c r="L96" s="31"/>
    </row>
    <row r="97" spans="1:12" s="25" customFormat="1" ht="25.5" x14ac:dyDescent="0.25">
      <c r="A97" s="16" t="s">
        <v>149</v>
      </c>
      <c r="B97" s="51" t="s">
        <v>288</v>
      </c>
      <c r="C97" s="74" t="s">
        <v>270</v>
      </c>
      <c r="D97" s="46"/>
      <c r="E97" s="12"/>
      <c r="F97" s="12"/>
      <c r="G97" s="12"/>
      <c r="H97" s="12"/>
      <c r="I97" s="12"/>
      <c r="J97" s="106"/>
      <c r="K97" s="116"/>
      <c r="L97" s="31"/>
    </row>
    <row r="98" spans="1:12" s="25" customFormat="1" ht="25.5" x14ac:dyDescent="0.25">
      <c r="A98" s="17"/>
      <c r="B98" s="51" t="s">
        <v>289</v>
      </c>
      <c r="C98" s="74" t="s">
        <v>270</v>
      </c>
      <c r="D98" s="46"/>
      <c r="E98" s="12"/>
      <c r="F98" s="12"/>
      <c r="G98" s="12"/>
      <c r="H98" s="12"/>
      <c r="I98" s="12"/>
      <c r="J98" s="106"/>
      <c r="K98" s="116"/>
      <c r="L98" s="31"/>
    </row>
    <row r="99" spans="1:12" s="25" customFormat="1" x14ac:dyDescent="0.25">
      <c r="A99" s="16"/>
      <c r="B99" s="51" t="s">
        <v>158</v>
      </c>
      <c r="C99" s="74" t="s">
        <v>270</v>
      </c>
      <c r="D99" s="46"/>
      <c r="E99" s="12"/>
      <c r="F99" s="12"/>
      <c r="G99" s="12"/>
      <c r="H99" s="12"/>
      <c r="I99" s="12"/>
      <c r="J99" s="106"/>
      <c r="K99" s="116"/>
      <c r="L99" s="31"/>
    </row>
    <row r="100" spans="1:12" s="25" customFormat="1" x14ac:dyDescent="0.25">
      <c r="A100" s="16" t="s">
        <v>150</v>
      </c>
      <c r="B100" s="51" t="s">
        <v>290</v>
      </c>
      <c r="C100" s="74" t="s">
        <v>270</v>
      </c>
      <c r="D100" s="46"/>
      <c r="E100" s="12"/>
      <c r="F100" s="12"/>
      <c r="G100" s="12"/>
      <c r="H100" s="12"/>
      <c r="I100" s="12"/>
      <c r="J100" s="106"/>
      <c r="K100" s="116"/>
      <c r="L100" s="31"/>
    </row>
    <row r="101" spans="1:12" s="25" customFormat="1" x14ac:dyDescent="0.25">
      <c r="A101" s="17" t="s">
        <v>59</v>
      </c>
      <c r="B101" s="50" t="s">
        <v>22</v>
      </c>
      <c r="C101" s="75" t="s">
        <v>270</v>
      </c>
      <c r="D101" s="46"/>
      <c r="E101" s="12"/>
      <c r="F101" s="12"/>
      <c r="G101" s="12"/>
      <c r="H101" s="12"/>
      <c r="I101" s="12"/>
      <c r="J101" s="106"/>
      <c r="K101" s="116"/>
      <c r="L101" s="31"/>
    </row>
    <row r="102" spans="1:12" s="8" customFormat="1" x14ac:dyDescent="0.25">
      <c r="A102" s="16" t="s">
        <v>160</v>
      </c>
      <c r="B102" s="51" t="s">
        <v>159</v>
      </c>
      <c r="C102" s="74" t="s">
        <v>270</v>
      </c>
      <c r="D102" s="47"/>
      <c r="E102" s="12"/>
      <c r="F102" s="12"/>
      <c r="G102" s="12"/>
      <c r="H102" s="12"/>
      <c r="I102" s="12"/>
      <c r="J102" s="105"/>
      <c r="K102" s="115"/>
      <c r="L102" s="32"/>
    </row>
    <row r="103" spans="1:12" s="8" customFormat="1" x14ac:dyDescent="0.25">
      <c r="A103" s="16" t="s">
        <v>161</v>
      </c>
      <c r="B103" s="51" t="s">
        <v>292</v>
      </c>
      <c r="C103" s="74" t="s">
        <v>270</v>
      </c>
      <c r="D103" s="47"/>
      <c r="E103" s="12"/>
      <c r="F103" s="12"/>
      <c r="G103" s="12"/>
      <c r="H103" s="12"/>
      <c r="I103" s="12"/>
      <c r="J103" s="105"/>
      <c r="K103" s="115"/>
      <c r="L103" s="32"/>
    </row>
    <row r="104" spans="1:12" s="8" customFormat="1" x14ac:dyDescent="0.25">
      <c r="A104" s="16" t="s">
        <v>162</v>
      </c>
      <c r="B104" s="51" t="s">
        <v>293</v>
      </c>
      <c r="C104" s="74" t="s">
        <v>270</v>
      </c>
      <c r="D104" s="47"/>
      <c r="E104" s="12"/>
      <c r="F104" s="12"/>
      <c r="G104" s="12"/>
      <c r="H104" s="12"/>
      <c r="I104" s="12"/>
      <c r="J104" s="105"/>
      <c r="K104" s="115"/>
      <c r="L104" s="32"/>
    </row>
    <row r="105" spans="1:12" s="8" customFormat="1" x14ac:dyDescent="0.25">
      <c r="A105" s="16" t="s">
        <v>297</v>
      </c>
      <c r="B105" s="51" t="s">
        <v>294</v>
      </c>
      <c r="C105" s="74" t="s">
        <v>270</v>
      </c>
      <c r="D105" s="47"/>
      <c r="E105" s="12"/>
      <c r="F105" s="12"/>
      <c r="G105" s="12"/>
      <c r="H105" s="12"/>
      <c r="I105" s="12"/>
      <c r="J105" s="105"/>
      <c r="K105" s="115"/>
      <c r="L105" s="32"/>
    </row>
    <row r="106" spans="1:12" s="8" customFormat="1" x14ac:dyDescent="0.25">
      <c r="A106" s="16" t="s">
        <v>298</v>
      </c>
      <c r="B106" s="51" t="s">
        <v>296</v>
      </c>
      <c r="C106" s="74" t="s">
        <v>270</v>
      </c>
      <c r="D106" s="47"/>
      <c r="E106" s="12"/>
      <c r="F106" s="12"/>
      <c r="G106" s="12"/>
      <c r="H106" s="12"/>
      <c r="I106" s="12"/>
      <c r="J106" s="105"/>
      <c r="K106" s="115"/>
      <c r="L106" s="32"/>
    </row>
    <row r="107" spans="1:12" s="8" customFormat="1" x14ac:dyDescent="0.25">
      <c r="A107" s="16" t="s">
        <v>299</v>
      </c>
      <c r="B107" s="51" t="s">
        <v>295</v>
      </c>
      <c r="C107" s="74" t="s">
        <v>270</v>
      </c>
      <c r="D107" s="47"/>
      <c r="E107" s="12"/>
      <c r="F107" s="12"/>
      <c r="G107" s="12"/>
      <c r="H107" s="12"/>
      <c r="I107" s="12"/>
      <c r="J107" s="105"/>
      <c r="K107" s="115"/>
      <c r="L107" s="32"/>
    </row>
    <row r="108" spans="1:12" s="8" customFormat="1" x14ac:dyDescent="0.25">
      <c r="A108" s="16" t="s">
        <v>300</v>
      </c>
      <c r="B108" s="51" t="s">
        <v>301</v>
      </c>
      <c r="C108" s="74" t="s">
        <v>270</v>
      </c>
      <c r="D108" s="47"/>
      <c r="E108" s="12"/>
      <c r="F108" s="12"/>
      <c r="G108" s="12"/>
      <c r="H108" s="12"/>
      <c r="I108" s="12"/>
      <c r="J108" s="105"/>
      <c r="K108" s="115"/>
      <c r="L108" s="32"/>
    </row>
    <row r="109" spans="1:12" s="8" customFormat="1" x14ac:dyDescent="0.25">
      <c r="A109" s="16" t="s">
        <v>163</v>
      </c>
      <c r="B109" s="51" t="s">
        <v>165</v>
      </c>
      <c r="C109" s="74" t="s">
        <v>270</v>
      </c>
      <c r="D109" s="47"/>
      <c r="E109" s="12"/>
      <c r="F109" s="12"/>
      <c r="G109" s="12"/>
      <c r="H109" s="12"/>
      <c r="I109" s="12"/>
      <c r="J109" s="105"/>
      <c r="K109" s="115"/>
      <c r="L109" s="32"/>
    </row>
    <row r="110" spans="1:12" s="8" customFormat="1" x14ac:dyDescent="0.25">
      <c r="A110" s="16" t="s">
        <v>164</v>
      </c>
      <c r="B110" s="51" t="s">
        <v>302</v>
      </c>
      <c r="C110" s="74" t="s">
        <v>270</v>
      </c>
      <c r="D110" s="47"/>
      <c r="E110" s="12"/>
      <c r="F110" s="12"/>
      <c r="G110" s="12"/>
      <c r="H110" s="12"/>
      <c r="I110" s="12"/>
      <c r="J110" s="105"/>
      <c r="K110" s="115"/>
      <c r="L110" s="32"/>
    </row>
    <row r="111" spans="1:12" s="25" customFormat="1" x14ac:dyDescent="0.25">
      <c r="A111" s="17" t="s">
        <v>60</v>
      </c>
      <c r="B111" s="50" t="s">
        <v>23</v>
      </c>
      <c r="C111" s="75" t="s">
        <v>270</v>
      </c>
      <c r="D111" s="46"/>
      <c r="E111" s="12"/>
      <c r="F111" s="12"/>
      <c r="G111" s="12"/>
      <c r="H111" s="12"/>
      <c r="I111" s="12"/>
      <c r="J111" s="106"/>
      <c r="K111" s="116"/>
      <c r="L111" s="31"/>
    </row>
    <row r="112" spans="1:12" s="8" customFormat="1" x14ac:dyDescent="0.25">
      <c r="A112" s="16" t="s">
        <v>168</v>
      </c>
      <c r="B112" s="51" t="s">
        <v>167</v>
      </c>
      <c r="C112" s="74" t="s">
        <v>270</v>
      </c>
      <c r="D112" s="47"/>
      <c r="E112" s="12"/>
      <c r="F112" s="12"/>
      <c r="G112" s="12"/>
      <c r="H112" s="12"/>
      <c r="I112" s="12"/>
      <c r="J112" s="105"/>
      <c r="K112" s="115"/>
      <c r="L112" s="32"/>
    </row>
    <row r="113" spans="1:12" s="8" customFormat="1" x14ac:dyDescent="0.25">
      <c r="A113" s="16" t="s">
        <v>169</v>
      </c>
      <c r="B113" s="51" t="s">
        <v>303</v>
      </c>
      <c r="C113" s="74" t="s">
        <v>270</v>
      </c>
      <c r="D113" s="47"/>
      <c r="E113" s="12"/>
      <c r="F113" s="12"/>
      <c r="G113" s="12"/>
      <c r="H113" s="12"/>
      <c r="I113" s="12"/>
      <c r="J113" s="105"/>
      <c r="K113" s="115"/>
      <c r="L113" s="32"/>
    </row>
    <row r="114" spans="1:12" s="8" customFormat="1" x14ac:dyDescent="0.25">
      <c r="A114" s="16"/>
      <c r="B114" s="55" t="s">
        <v>304</v>
      </c>
      <c r="C114" s="74" t="s">
        <v>270</v>
      </c>
      <c r="D114" s="47"/>
      <c r="E114" s="12"/>
      <c r="F114" s="12"/>
      <c r="G114" s="12"/>
      <c r="H114" s="12"/>
      <c r="I114" s="12"/>
      <c r="J114" s="105"/>
      <c r="K114" s="115"/>
      <c r="L114" s="32"/>
    </row>
    <row r="115" spans="1:12" s="8" customFormat="1" x14ac:dyDescent="0.25">
      <c r="A115" s="16"/>
      <c r="B115" s="55" t="s">
        <v>305</v>
      </c>
      <c r="C115" s="74" t="s">
        <v>270</v>
      </c>
      <c r="D115" s="47"/>
      <c r="E115" s="12"/>
      <c r="F115" s="12"/>
      <c r="G115" s="12"/>
      <c r="H115" s="12"/>
      <c r="I115" s="12"/>
      <c r="J115" s="105"/>
      <c r="K115" s="115"/>
      <c r="L115" s="32"/>
    </row>
    <row r="116" spans="1:12" s="8" customFormat="1" x14ac:dyDescent="0.25">
      <c r="A116" s="16" t="s">
        <v>170</v>
      </c>
      <c r="B116" s="51" t="s">
        <v>167</v>
      </c>
      <c r="C116" s="74" t="s">
        <v>270</v>
      </c>
      <c r="D116" s="47"/>
      <c r="E116" s="12"/>
      <c r="F116" s="12"/>
      <c r="G116" s="12"/>
      <c r="H116" s="12"/>
      <c r="I116" s="12"/>
      <c r="J116" s="105"/>
      <c r="K116" s="115"/>
      <c r="L116" s="32"/>
    </row>
    <row r="117" spans="1:12" s="8" customFormat="1" x14ac:dyDescent="0.25">
      <c r="A117" s="16" t="s">
        <v>171</v>
      </c>
      <c r="B117" s="51" t="s">
        <v>166</v>
      </c>
      <c r="C117" s="74" t="s">
        <v>270</v>
      </c>
      <c r="D117" s="47"/>
      <c r="E117" s="12"/>
      <c r="F117" s="12"/>
      <c r="G117" s="12"/>
      <c r="H117" s="12"/>
      <c r="I117" s="12"/>
      <c r="J117" s="105"/>
      <c r="K117" s="115"/>
      <c r="L117" s="32"/>
    </row>
    <row r="118" spans="1:12" s="8" customFormat="1" ht="25.5" x14ac:dyDescent="0.25">
      <c r="A118" s="16" t="s">
        <v>309</v>
      </c>
      <c r="B118" s="51" t="s">
        <v>307</v>
      </c>
      <c r="C118" s="74" t="s">
        <v>270</v>
      </c>
      <c r="D118" s="47"/>
      <c r="E118" s="12"/>
      <c r="F118" s="12"/>
      <c r="G118" s="12"/>
      <c r="H118" s="12"/>
      <c r="I118" s="12"/>
      <c r="J118" s="105"/>
      <c r="K118" s="115"/>
      <c r="L118" s="32"/>
    </row>
    <row r="119" spans="1:12" s="8" customFormat="1" x14ac:dyDescent="0.25">
      <c r="A119" s="16" t="s">
        <v>310</v>
      </c>
      <c r="B119" s="51" t="s">
        <v>308</v>
      </c>
      <c r="C119" s="74" t="s">
        <v>270</v>
      </c>
      <c r="D119" s="47"/>
      <c r="E119" s="12"/>
      <c r="F119" s="12"/>
      <c r="G119" s="12"/>
      <c r="H119" s="12"/>
      <c r="I119" s="12"/>
      <c r="J119" s="105"/>
      <c r="K119" s="115"/>
      <c r="L119" s="32"/>
    </row>
    <row r="120" spans="1:12" s="25" customFormat="1" x14ac:dyDescent="0.25">
      <c r="A120" s="17" t="s">
        <v>61</v>
      </c>
      <c r="B120" s="50" t="s">
        <v>24</v>
      </c>
      <c r="C120" s="75" t="s">
        <v>270</v>
      </c>
      <c r="D120" s="46"/>
      <c r="E120" s="12"/>
      <c r="F120" s="12"/>
      <c r="G120" s="12"/>
      <c r="H120" s="12"/>
      <c r="I120" s="12"/>
      <c r="J120" s="106"/>
      <c r="K120" s="116"/>
      <c r="L120" s="31"/>
    </row>
    <row r="121" spans="1:12" s="25" customFormat="1" x14ac:dyDescent="0.25">
      <c r="A121" s="16" t="s">
        <v>62</v>
      </c>
      <c r="B121" s="51" t="s">
        <v>306</v>
      </c>
      <c r="C121" s="74" t="s">
        <v>270</v>
      </c>
      <c r="D121" s="46"/>
      <c r="E121" s="12"/>
      <c r="F121" s="12"/>
      <c r="G121" s="12"/>
      <c r="H121" s="12"/>
      <c r="I121" s="12"/>
      <c r="J121" s="106"/>
      <c r="K121" s="116"/>
      <c r="L121" s="31"/>
    </row>
    <row r="122" spans="1:12" s="25" customFormat="1" x14ac:dyDescent="0.25">
      <c r="A122" s="16" t="s">
        <v>63</v>
      </c>
      <c r="B122" s="55" t="s">
        <v>304</v>
      </c>
      <c r="C122" s="74" t="s">
        <v>270</v>
      </c>
      <c r="D122" s="46"/>
      <c r="E122" s="12"/>
      <c r="F122" s="12"/>
      <c r="G122" s="12"/>
      <c r="H122" s="12"/>
      <c r="I122" s="12"/>
      <c r="J122" s="106"/>
      <c r="K122" s="116"/>
      <c r="L122" s="31"/>
    </row>
    <row r="123" spans="1:12" s="25" customFormat="1" x14ac:dyDescent="0.25">
      <c r="A123" s="16"/>
      <c r="B123" s="55" t="s">
        <v>305</v>
      </c>
      <c r="C123" s="74" t="s">
        <v>270</v>
      </c>
      <c r="D123" s="46"/>
      <c r="E123" s="12"/>
      <c r="F123" s="12"/>
      <c r="G123" s="12"/>
      <c r="H123" s="12"/>
      <c r="I123" s="12"/>
      <c r="J123" s="106"/>
      <c r="K123" s="116"/>
      <c r="L123" s="31"/>
    </row>
    <row r="124" spans="1:12" s="25" customFormat="1" x14ac:dyDescent="0.25">
      <c r="A124" s="16"/>
      <c r="B124" s="55" t="s">
        <v>305</v>
      </c>
      <c r="C124" s="74" t="s">
        <v>270</v>
      </c>
      <c r="D124" s="46"/>
      <c r="E124" s="12"/>
      <c r="F124" s="12"/>
      <c r="G124" s="12"/>
      <c r="H124" s="12"/>
      <c r="I124" s="12"/>
      <c r="J124" s="106"/>
      <c r="K124" s="116"/>
      <c r="L124" s="31"/>
    </row>
    <row r="125" spans="1:12" s="25" customFormat="1" x14ac:dyDescent="0.25">
      <c r="A125" s="16" t="s">
        <v>64</v>
      </c>
      <c r="B125" s="51" t="s">
        <v>173</v>
      </c>
      <c r="C125" s="74" t="s">
        <v>270</v>
      </c>
      <c r="D125" s="46"/>
      <c r="E125" s="12"/>
      <c r="F125" s="12"/>
      <c r="G125" s="12"/>
      <c r="H125" s="12"/>
      <c r="I125" s="12"/>
      <c r="J125" s="106"/>
      <c r="K125" s="116"/>
      <c r="L125" s="31"/>
    </row>
    <row r="126" spans="1:12" s="25" customFormat="1" x14ac:dyDescent="0.25">
      <c r="A126" s="16" t="s">
        <v>174</v>
      </c>
      <c r="B126" s="51" t="s">
        <v>47</v>
      </c>
      <c r="C126" s="74" t="s">
        <v>270</v>
      </c>
      <c r="D126" s="46"/>
      <c r="E126" s="12"/>
      <c r="F126" s="12"/>
      <c r="G126" s="12"/>
      <c r="H126" s="12"/>
      <c r="I126" s="12"/>
      <c r="J126" s="106"/>
      <c r="K126" s="116"/>
      <c r="L126" s="31"/>
    </row>
    <row r="127" spans="1:12" s="25" customFormat="1" x14ac:dyDescent="0.25">
      <c r="A127" s="16" t="s">
        <v>311</v>
      </c>
      <c r="B127" s="51" t="s">
        <v>312</v>
      </c>
      <c r="C127" s="74" t="s">
        <v>270</v>
      </c>
      <c r="D127" s="46"/>
      <c r="E127" s="12"/>
      <c r="F127" s="12"/>
      <c r="G127" s="12"/>
      <c r="H127" s="12"/>
      <c r="I127" s="12"/>
      <c r="J127" s="106"/>
      <c r="K127" s="116"/>
      <c r="L127" s="31"/>
    </row>
    <row r="128" spans="1:12" s="8" customFormat="1" ht="25.5" x14ac:dyDescent="0.25">
      <c r="A128" s="17" t="s">
        <v>136</v>
      </c>
      <c r="B128" s="50" t="s">
        <v>175</v>
      </c>
      <c r="C128" s="75" t="s">
        <v>270</v>
      </c>
      <c r="D128" s="47"/>
      <c r="E128" s="12"/>
      <c r="F128" s="12"/>
      <c r="G128" s="12"/>
      <c r="H128" s="12"/>
      <c r="I128" s="12"/>
      <c r="J128" s="105"/>
      <c r="K128" s="115"/>
      <c r="L128" s="32"/>
    </row>
    <row r="129" spans="1:12" s="8" customFormat="1" ht="25.5" x14ac:dyDescent="0.25">
      <c r="A129" s="16" t="s">
        <v>151</v>
      </c>
      <c r="B129" s="51" t="s">
        <v>153</v>
      </c>
      <c r="C129" s="74" t="s">
        <v>270</v>
      </c>
      <c r="D129" s="47"/>
      <c r="E129" s="12"/>
      <c r="F129" s="12"/>
      <c r="G129" s="12"/>
      <c r="H129" s="12"/>
      <c r="I129" s="12"/>
      <c r="J129" s="105"/>
      <c r="K129" s="115"/>
      <c r="L129" s="32"/>
    </row>
    <row r="130" spans="1:12" s="8" customFormat="1" x14ac:dyDescent="0.25">
      <c r="A130" s="16" t="s">
        <v>152</v>
      </c>
      <c r="B130" s="51" t="s">
        <v>154</v>
      </c>
      <c r="C130" s="74" t="s">
        <v>270</v>
      </c>
      <c r="D130" s="47"/>
      <c r="E130" s="12"/>
      <c r="F130" s="12"/>
      <c r="G130" s="12"/>
      <c r="H130" s="12"/>
      <c r="I130" s="12"/>
      <c r="J130" s="105"/>
      <c r="K130" s="115"/>
      <c r="L130" s="32"/>
    </row>
    <row r="131" spans="1:12" s="8" customFormat="1" ht="25.5" x14ac:dyDescent="0.25">
      <c r="A131" s="16" t="s">
        <v>137</v>
      </c>
      <c r="B131" s="50" t="s">
        <v>176</v>
      </c>
      <c r="C131" s="75" t="s">
        <v>270</v>
      </c>
      <c r="D131" s="47"/>
      <c r="E131" s="12"/>
      <c r="F131" s="12"/>
      <c r="G131" s="12"/>
      <c r="H131" s="12"/>
      <c r="I131" s="12"/>
      <c r="J131" s="105"/>
      <c r="K131" s="115"/>
      <c r="L131" s="32"/>
    </row>
    <row r="132" spans="1:12" s="8" customFormat="1" ht="25.5" x14ac:dyDescent="0.25">
      <c r="A132" s="16" t="s">
        <v>155</v>
      </c>
      <c r="B132" s="51" t="s">
        <v>157</v>
      </c>
      <c r="C132" s="74" t="s">
        <v>270</v>
      </c>
      <c r="D132" s="47"/>
      <c r="E132" s="12"/>
      <c r="F132" s="12"/>
      <c r="G132" s="12"/>
      <c r="H132" s="12"/>
      <c r="I132" s="12"/>
      <c r="J132" s="105"/>
      <c r="K132" s="115"/>
      <c r="L132" s="32"/>
    </row>
    <row r="133" spans="1:12" s="8" customFormat="1" x14ac:dyDescent="0.25">
      <c r="A133" s="16" t="s">
        <v>156</v>
      </c>
      <c r="B133" s="51" t="s">
        <v>154</v>
      </c>
      <c r="C133" s="74" t="s">
        <v>270</v>
      </c>
      <c r="D133" s="47"/>
      <c r="E133" s="12"/>
      <c r="F133" s="12"/>
      <c r="G133" s="12"/>
      <c r="H133" s="12"/>
      <c r="I133" s="12"/>
      <c r="J133" s="105"/>
      <c r="K133" s="115"/>
      <c r="L133" s="32"/>
    </row>
    <row r="134" spans="1:12" s="25" customFormat="1" ht="30.75" customHeight="1" x14ac:dyDescent="0.25">
      <c r="A134" s="17" t="s">
        <v>138</v>
      </c>
      <c r="B134" s="50" t="s">
        <v>177</v>
      </c>
      <c r="C134" s="75" t="s">
        <v>270</v>
      </c>
      <c r="D134" s="46"/>
      <c r="E134" s="12"/>
      <c r="F134" s="12"/>
      <c r="G134" s="12"/>
      <c r="H134" s="12"/>
      <c r="I134" s="12"/>
      <c r="J134" s="106"/>
      <c r="K134" s="116"/>
      <c r="L134" s="31"/>
    </row>
    <row r="135" spans="1:12" s="25" customFormat="1" x14ac:dyDescent="0.25">
      <c r="A135" s="17" t="s">
        <v>178</v>
      </c>
      <c r="B135" s="50" t="s">
        <v>285</v>
      </c>
      <c r="C135" s="75" t="s">
        <v>270</v>
      </c>
      <c r="D135" s="46"/>
      <c r="E135" s="12"/>
      <c r="F135" s="12"/>
      <c r="G135" s="12"/>
      <c r="H135" s="12"/>
      <c r="I135" s="12"/>
      <c r="J135" s="106"/>
      <c r="K135" s="116"/>
      <c r="L135" s="31"/>
    </row>
    <row r="136" spans="1:12" s="25" customFormat="1" x14ac:dyDescent="0.25">
      <c r="A136" s="17" t="s">
        <v>179</v>
      </c>
      <c r="B136" s="50" t="s">
        <v>287</v>
      </c>
      <c r="C136" s="75" t="s">
        <v>270</v>
      </c>
      <c r="D136" s="46"/>
      <c r="E136" s="12"/>
      <c r="F136" s="12"/>
      <c r="G136" s="12"/>
      <c r="H136" s="12"/>
      <c r="I136" s="12"/>
      <c r="J136" s="106"/>
      <c r="K136" s="116"/>
      <c r="L136" s="31"/>
    </row>
    <row r="137" spans="1:12" s="25" customFormat="1" x14ac:dyDescent="0.25">
      <c r="A137" s="17" t="s">
        <v>180</v>
      </c>
      <c r="B137" s="50" t="s">
        <v>25</v>
      </c>
      <c r="C137" s="75" t="s">
        <v>270</v>
      </c>
      <c r="D137" s="46"/>
      <c r="E137" s="12"/>
      <c r="F137" s="12"/>
      <c r="G137" s="12"/>
      <c r="H137" s="12"/>
      <c r="I137" s="12"/>
      <c r="J137" s="106"/>
      <c r="K137" s="116"/>
      <c r="L137" s="31"/>
    </row>
    <row r="138" spans="1:12" s="25" customFormat="1" ht="16.5" thickBot="1" x14ac:dyDescent="0.3">
      <c r="A138" s="44" t="s">
        <v>286</v>
      </c>
      <c r="B138" s="80" t="s">
        <v>26</v>
      </c>
      <c r="C138" s="81" t="s">
        <v>270</v>
      </c>
      <c r="D138" s="72"/>
      <c r="E138" s="82"/>
      <c r="F138" s="82"/>
      <c r="G138" s="82"/>
      <c r="H138" s="82"/>
      <c r="I138" s="82"/>
      <c r="J138" s="109"/>
      <c r="K138" s="119"/>
      <c r="L138" s="39"/>
    </row>
    <row r="139" spans="1:12" s="8" customFormat="1" ht="16.5" thickBot="1" x14ac:dyDescent="0.3">
      <c r="A139" s="84"/>
      <c r="B139" s="85" t="s">
        <v>19</v>
      </c>
      <c r="C139" s="86"/>
      <c r="D139" s="87"/>
      <c r="E139" s="88"/>
      <c r="F139" s="88"/>
      <c r="G139" s="88"/>
      <c r="H139" s="88"/>
      <c r="I139" s="88"/>
      <c r="J139" s="110"/>
      <c r="K139" s="120"/>
      <c r="L139" s="89"/>
    </row>
    <row r="140" spans="1:12" s="25" customFormat="1" x14ac:dyDescent="0.25">
      <c r="A140" s="60">
        <v>1</v>
      </c>
      <c r="B140" s="61" t="s">
        <v>20</v>
      </c>
      <c r="C140" s="73" t="s">
        <v>270</v>
      </c>
      <c r="D140" s="62"/>
      <c r="E140" s="83"/>
      <c r="F140" s="83"/>
      <c r="G140" s="83"/>
      <c r="H140" s="83"/>
      <c r="I140" s="83"/>
      <c r="J140" s="104"/>
      <c r="K140" s="114"/>
      <c r="L140" s="64"/>
    </row>
    <row r="141" spans="1:12" s="8" customFormat="1" x14ac:dyDescent="0.25">
      <c r="A141" s="17" t="s">
        <v>55</v>
      </c>
      <c r="B141" s="50" t="s">
        <v>181</v>
      </c>
      <c r="C141" s="75" t="s">
        <v>270</v>
      </c>
      <c r="D141" s="47"/>
      <c r="E141" s="13"/>
      <c r="F141" s="13"/>
      <c r="G141" s="13"/>
      <c r="H141" s="13"/>
      <c r="I141" s="13"/>
      <c r="J141" s="105"/>
      <c r="K141" s="115"/>
      <c r="L141" s="32"/>
    </row>
    <row r="142" spans="1:12" s="8" customFormat="1" x14ac:dyDescent="0.25">
      <c r="A142" s="17" t="s">
        <v>58</v>
      </c>
      <c r="B142" s="50" t="s">
        <v>182</v>
      </c>
      <c r="C142" s="75" t="s">
        <v>270</v>
      </c>
      <c r="D142" s="47"/>
      <c r="E142" s="13"/>
      <c r="F142" s="13"/>
      <c r="G142" s="13"/>
      <c r="H142" s="13"/>
      <c r="I142" s="13"/>
      <c r="J142" s="105"/>
      <c r="K142" s="115"/>
      <c r="L142" s="32"/>
    </row>
    <row r="143" spans="1:12" s="8" customFormat="1" x14ac:dyDescent="0.25">
      <c r="A143" s="17" t="s">
        <v>59</v>
      </c>
      <c r="B143" s="50" t="s">
        <v>183</v>
      </c>
      <c r="C143" s="75" t="s">
        <v>270</v>
      </c>
      <c r="D143" s="47"/>
      <c r="E143" s="13"/>
      <c r="F143" s="13"/>
      <c r="G143" s="13"/>
      <c r="H143" s="13"/>
      <c r="I143" s="13"/>
      <c r="J143" s="105"/>
      <c r="K143" s="115"/>
      <c r="L143" s="32"/>
    </row>
    <row r="144" spans="1:12" s="8" customFormat="1" x14ac:dyDescent="0.25">
      <c r="A144" s="16" t="s">
        <v>160</v>
      </c>
      <c r="B144" s="51" t="s">
        <v>184</v>
      </c>
      <c r="C144" s="74" t="s">
        <v>270</v>
      </c>
      <c r="D144" s="47"/>
      <c r="E144" s="13"/>
      <c r="F144" s="13"/>
      <c r="G144" s="13"/>
      <c r="H144" s="13"/>
      <c r="I144" s="13"/>
      <c r="J144" s="105"/>
      <c r="K144" s="115"/>
      <c r="L144" s="32"/>
    </row>
    <row r="145" spans="1:12" s="8" customFormat="1" x14ac:dyDescent="0.25">
      <c r="A145" s="16" t="s">
        <v>163</v>
      </c>
      <c r="B145" s="51" t="s">
        <v>185</v>
      </c>
      <c r="C145" s="74" t="s">
        <v>270</v>
      </c>
      <c r="D145" s="47"/>
      <c r="E145" s="13"/>
      <c r="F145" s="13"/>
      <c r="G145" s="13"/>
      <c r="H145" s="13"/>
      <c r="I145" s="13"/>
      <c r="J145" s="105"/>
      <c r="K145" s="115"/>
      <c r="L145" s="32"/>
    </row>
    <row r="146" spans="1:12" s="8" customFormat="1" x14ac:dyDescent="0.25">
      <c r="A146" s="16" t="s">
        <v>164</v>
      </c>
      <c r="B146" s="51" t="s">
        <v>186</v>
      </c>
      <c r="C146" s="74" t="s">
        <v>270</v>
      </c>
      <c r="D146" s="47"/>
      <c r="E146" s="13"/>
      <c r="F146" s="13"/>
      <c r="G146" s="13"/>
      <c r="H146" s="13"/>
      <c r="I146" s="13"/>
      <c r="J146" s="105"/>
      <c r="K146" s="115"/>
      <c r="L146" s="32"/>
    </row>
    <row r="147" spans="1:12" s="8" customFormat="1" x14ac:dyDescent="0.25">
      <c r="A147" s="17" t="s">
        <v>60</v>
      </c>
      <c r="B147" s="50" t="s">
        <v>172</v>
      </c>
      <c r="C147" s="75" t="s">
        <v>270</v>
      </c>
      <c r="D147" s="47"/>
      <c r="E147" s="13"/>
      <c r="F147" s="13"/>
      <c r="G147" s="13"/>
      <c r="H147" s="13"/>
      <c r="I147" s="13"/>
      <c r="J147" s="105"/>
      <c r="K147" s="115"/>
      <c r="L147" s="32"/>
    </row>
    <row r="148" spans="1:12" s="8" customFormat="1" x14ac:dyDescent="0.25">
      <c r="A148" s="17" t="s">
        <v>61</v>
      </c>
      <c r="B148" s="50" t="s">
        <v>187</v>
      </c>
      <c r="C148" s="75"/>
      <c r="D148" s="47"/>
      <c r="E148" s="13"/>
      <c r="F148" s="13"/>
      <c r="G148" s="13"/>
      <c r="H148" s="13"/>
      <c r="I148" s="13"/>
      <c r="J148" s="105"/>
      <c r="K148" s="115"/>
      <c r="L148" s="32"/>
    </row>
    <row r="149" spans="1:12" s="25" customFormat="1" x14ac:dyDescent="0.25">
      <c r="A149" s="17" t="s">
        <v>136</v>
      </c>
      <c r="B149" s="50" t="s">
        <v>188</v>
      </c>
      <c r="C149" s="75" t="s">
        <v>270</v>
      </c>
      <c r="D149" s="46"/>
      <c r="E149" s="26"/>
      <c r="F149" s="26"/>
      <c r="G149" s="26"/>
      <c r="H149" s="26"/>
      <c r="I149" s="26"/>
      <c r="J149" s="106"/>
      <c r="K149" s="116"/>
      <c r="L149" s="31"/>
    </row>
    <row r="150" spans="1:12" s="8" customFormat="1" ht="25.5" x14ac:dyDescent="0.25">
      <c r="A150" s="16" t="s">
        <v>151</v>
      </c>
      <c r="B150" s="51" t="s">
        <v>189</v>
      </c>
      <c r="C150" s="74" t="s">
        <v>270</v>
      </c>
      <c r="D150" s="47"/>
      <c r="E150" s="13"/>
      <c r="F150" s="13"/>
      <c r="G150" s="13"/>
      <c r="H150" s="13"/>
      <c r="I150" s="13"/>
      <c r="J150" s="105"/>
      <c r="K150" s="115"/>
      <c r="L150" s="32"/>
    </row>
    <row r="151" spans="1:12" s="8" customFormat="1" x14ac:dyDescent="0.25">
      <c r="A151" s="16"/>
      <c r="B151" s="55" t="s">
        <v>191</v>
      </c>
      <c r="C151" s="74" t="s">
        <v>270</v>
      </c>
      <c r="D151" s="47"/>
      <c r="E151" s="13"/>
      <c r="F151" s="13"/>
      <c r="G151" s="13"/>
      <c r="H151" s="13"/>
      <c r="I151" s="13"/>
      <c r="J151" s="105"/>
      <c r="K151" s="115"/>
      <c r="L151" s="32"/>
    </row>
    <row r="152" spans="1:12" s="8" customFormat="1" x14ac:dyDescent="0.25">
      <c r="A152" s="16" t="s">
        <v>152</v>
      </c>
      <c r="B152" s="51" t="s">
        <v>190</v>
      </c>
      <c r="C152" s="74" t="s">
        <v>270</v>
      </c>
      <c r="D152" s="47"/>
      <c r="E152" s="13"/>
      <c r="F152" s="13"/>
      <c r="G152" s="13"/>
      <c r="H152" s="13"/>
      <c r="I152" s="13"/>
      <c r="J152" s="105"/>
      <c r="K152" s="115"/>
      <c r="L152" s="32"/>
    </row>
    <row r="153" spans="1:12" s="8" customFormat="1" x14ac:dyDescent="0.25">
      <c r="A153" s="16"/>
      <c r="B153" s="55" t="s">
        <v>191</v>
      </c>
      <c r="C153" s="74" t="s">
        <v>270</v>
      </c>
      <c r="D153" s="47"/>
      <c r="E153" s="13"/>
      <c r="F153" s="13"/>
      <c r="G153" s="13"/>
      <c r="H153" s="13"/>
      <c r="I153" s="13"/>
      <c r="J153" s="105"/>
      <c r="K153" s="115"/>
      <c r="L153" s="32"/>
    </row>
    <row r="154" spans="1:12" s="25" customFormat="1" x14ac:dyDescent="0.25">
      <c r="A154" s="17" t="s">
        <v>137</v>
      </c>
      <c r="B154" s="50" t="s">
        <v>192</v>
      </c>
      <c r="C154" s="75" t="s">
        <v>270</v>
      </c>
      <c r="D154" s="46"/>
      <c r="E154" s="26"/>
      <c r="F154" s="26"/>
      <c r="G154" s="26"/>
      <c r="H154" s="26"/>
      <c r="I154" s="26"/>
      <c r="J154" s="106"/>
      <c r="K154" s="116"/>
      <c r="L154" s="31"/>
    </row>
    <row r="155" spans="1:12" s="25" customFormat="1" x14ac:dyDescent="0.25">
      <c r="A155" s="16" t="s">
        <v>155</v>
      </c>
      <c r="B155" s="51" t="s">
        <v>193</v>
      </c>
      <c r="C155" s="74" t="s">
        <v>270</v>
      </c>
      <c r="D155" s="46"/>
      <c r="E155" s="26"/>
      <c r="F155" s="26"/>
      <c r="G155" s="26"/>
      <c r="H155" s="26"/>
      <c r="I155" s="26"/>
      <c r="J155" s="106"/>
      <c r="K155" s="116"/>
      <c r="L155" s="31"/>
    </row>
    <row r="156" spans="1:12" s="25" customFormat="1" x14ac:dyDescent="0.25">
      <c r="A156" s="16"/>
      <c r="B156" s="55" t="s">
        <v>191</v>
      </c>
      <c r="C156" s="74" t="s">
        <v>270</v>
      </c>
      <c r="D156" s="46"/>
      <c r="E156" s="26"/>
      <c r="F156" s="26"/>
      <c r="G156" s="26"/>
      <c r="H156" s="26"/>
      <c r="I156" s="26"/>
      <c r="J156" s="106"/>
      <c r="K156" s="116"/>
      <c r="L156" s="31"/>
    </row>
    <row r="157" spans="1:12" s="25" customFormat="1" x14ac:dyDescent="0.25">
      <c r="A157" s="16" t="s">
        <v>156</v>
      </c>
      <c r="B157" s="51" t="s">
        <v>194</v>
      </c>
      <c r="C157" s="74" t="s">
        <v>270</v>
      </c>
      <c r="D157" s="46"/>
      <c r="E157" s="26"/>
      <c r="F157" s="26"/>
      <c r="G157" s="26"/>
      <c r="H157" s="26"/>
      <c r="I157" s="26"/>
      <c r="J157" s="106"/>
      <c r="K157" s="116"/>
      <c r="L157" s="31"/>
    </row>
    <row r="158" spans="1:12" s="25" customFormat="1" x14ac:dyDescent="0.25">
      <c r="A158" s="16"/>
      <c r="B158" s="51" t="s">
        <v>195</v>
      </c>
      <c r="C158" s="74" t="s">
        <v>270</v>
      </c>
      <c r="D158" s="46"/>
      <c r="E158" s="26"/>
      <c r="F158" s="26"/>
      <c r="G158" s="26"/>
      <c r="H158" s="26"/>
      <c r="I158" s="26"/>
      <c r="J158" s="106"/>
      <c r="K158" s="116"/>
      <c r="L158" s="31"/>
    </row>
    <row r="159" spans="1:12" s="25" customFormat="1" x14ac:dyDescent="0.25">
      <c r="A159" s="16"/>
      <c r="B159" s="55" t="s">
        <v>191</v>
      </c>
      <c r="C159" s="74" t="s">
        <v>270</v>
      </c>
      <c r="D159" s="46"/>
      <c r="E159" s="26"/>
      <c r="F159" s="26"/>
      <c r="G159" s="26"/>
      <c r="H159" s="26"/>
      <c r="I159" s="26"/>
      <c r="J159" s="106"/>
      <c r="K159" s="116"/>
      <c r="L159" s="31"/>
    </row>
    <row r="160" spans="1:12" s="25" customFormat="1" x14ac:dyDescent="0.25">
      <c r="A160" s="16"/>
      <c r="B160" s="51" t="s">
        <v>196</v>
      </c>
      <c r="C160" s="74" t="s">
        <v>270</v>
      </c>
      <c r="D160" s="46"/>
      <c r="E160" s="26"/>
      <c r="F160" s="26"/>
      <c r="G160" s="26"/>
      <c r="H160" s="26"/>
      <c r="I160" s="26"/>
      <c r="J160" s="106"/>
      <c r="K160" s="116"/>
      <c r="L160" s="31"/>
    </row>
    <row r="161" spans="1:12" s="25" customFormat="1" x14ac:dyDescent="0.25">
      <c r="A161" s="16"/>
      <c r="B161" s="55" t="s">
        <v>191</v>
      </c>
      <c r="C161" s="74" t="s">
        <v>270</v>
      </c>
      <c r="D161" s="46"/>
      <c r="E161" s="26"/>
      <c r="F161" s="26"/>
      <c r="G161" s="26"/>
      <c r="H161" s="26"/>
      <c r="I161" s="26"/>
      <c r="J161" s="106"/>
      <c r="K161" s="116"/>
      <c r="L161" s="31"/>
    </row>
    <row r="162" spans="1:12" s="25" customFormat="1" x14ac:dyDescent="0.25">
      <c r="A162" s="16" t="s">
        <v>211</v>
      </c>
      <c r="B162" s="51" t="s">
        <v>197</v>
      </c>
      <c r="C162" s="74" t="s">
        <v>270</v>
      </c>
      <c r="D162" s="46"/>
      <c r="E162" s="26"/>
      <c r="F162" s="26"/>
      <c r="G162" s="26"/>
      <c r="H162" s="26"/>
      <c r="I162" s="26"/>
      <c r="J162" s="106"/>
      <c r="K162" s="116"/>
      <c r="L162" s="31"/>
    </row>
    <row r="163" spans="1:12" s="25" customFormat="1" x14ac:dyDescent="0.25">
      <c r="A163" s="16"/>
      <c r="B163" s="55" t="s">
        <v>191</v>
      </c>
      <c r="C163" s="74" t="s">
        <v>270</v>
      </c>
      <c r="D163" s="46"/>
      <c r="E163" s="26"/>
      <c r="F163" s="26"/>
      <c r="G163" s="26"/>
      <c r="H163" s="26"/>
      <c r="I163" s="26"/>
      <c r="J163" s="106"/>
      <c r="K163" s="116"/>
      <c r="L163" s="31"/>
    </row>
    <row r="164" spans="1:12" s="25" customFormat="1" x14ac:dyDescent="0.25">
      <c r="A164" s="16" t="s">
        <v>212</v>
      </c>
      <c r="B164" s="51" t="s">
        <v>198</v>
      </c>
      <c r="C164" s="74" t="s">
        <v>270</v>
      </c>
      <c r="D164" s="46"/>
      <c r="E164" s="26"/>
      <c r="F164" s="26"/>
      <c r="G164" s="26"/>
      <c r="H164" s="26"/>
      <c r="I164" s="26"/>
      <c r="J164" s="106"/>
      <c r="K164" s="116"/>
      <c r="L164" s="31"/>
    </row>
    <row r="165" spans="1:12" s="25" customFormat="1" x14ac:dyDescent="0.25">
      <c r="A165" s="16"/>
      <c r="B165" s="55" t="s">
        <v>191</v>
      </c>
      <c r="C165" s="74" t="s">
        <v>270</v>
      </c>
      <c r="D165" s="46"/>
      <c r="E165" s="26"/>
      <c r="F165" s="26"/>
      <c r="G165" s="26"/>
      <c r="H165" s="26"/>
      <c r="I165" s="26"/>
      <c r="J165" s="106"/>
      <c r="K165" s="116"/>
      <c r="L165" s="31"/>
    </row>
    <row r="166" spans="1:12" s="25" customFormat="1" x14ac:dyDescent="0.25">
      <c r="A166" s="16" t="s">
        <v>213</v>
      </c>
      <c r="B166" s="51" t="s">
        <v>199</v>
      </c>
      <c r="C166" s="74" t="s">
        <v>270</v>
      </c>
      <c r="D166" s="46"/>
      <c r="E166" s="26"/>
      <c r="F166" s="26"/>
      <c r="G166" s="26"/>
      <c r="H166" s="26"/>
      <c r="I166" s="26"/>
      <c r="J166" s="106"/>
      <c r="K166" s="116"/>
      <c r="L166" s="31"/>
    </row>
    <row r="167" spans="1:12" s="25" customFormat="1" x14ac:dyDescent="0.25">
      <c r="A167" s="16"/>
      <c r="B167" s="55" t="s">
        <v>191</v>
      </c>
      <c r="C167" s="74" t="s">
        <v>270</v>
      </c>
      <c r="D167" s="46"/>
      <c r="E167" s="26"/>
      <c r="F167" s="26"/>
      <c r="G167" s="26"/>
      <c r="H167" s="26"/>
      <c r="I167" s="26"/>
      <c r="J167" s="106"/>
      <c r="K167" s="116"/>
      <c r="L167" s="31"/>
    </row>
    <row r="168" spans="1:12" s="25" customFormat="1" x14ac:dyDescent="0.25">
      <c r="A168" s="16" t="s">
        <v>214</v>
      </c>
      <c r="B168" s="51" t="s">
        <v>200</v>
      </c>
      <c r="C168" s="74" t="s">
        <v>270</v>
      </c>
      <c r="D168" s="46"/>
      <c r="E168" s="26"/>
      <c r="F168" s="26"/>
      <c r="G168" s="26"/>
      <c r="H168" s="26"/>
      <c r="I168" s="26"/>
      <c r="J168" s="106"/>
      <c r="K168" s="116"/>
      <c r="L168" s="31"/>
    </row>
    <row r="169" spans="1:12" s="25" customFormat="1" x14ac:dyDescent="0.25">
      <c r="A169" s="16"/>
      <c r="B169" s="55" t="s">
        <v>191</v>
      </c>
      <c r="C169" s="74" t="s">
        <v>270</v>
      </c>
      <c r="D169" s="46"/>
      <c r="E169" s="26"/>
      <c r="F169" s="26"/>
      <c r="G169" s="26"/>
      <c r="H169" s="26"/>
      <c r="I169" s="26"/>
      <c r="J169" s="106"/>
      <c r="K169" s="116"/>
      <c r="L169" s="31"/>
    </row>
    <row r="170" spans="1:12" s="25" customFormat="1" x14ac:dyDescent="0.25">
      <c r="A170" s="16" t="s">
        <v>215</v>
      </c>
      <c r="B170" s="51" t="s">
        <v>201</v>
      </c>
      <c r="C170" s="74" t="s">
        <v>270</v>
      </c>
      <c r="D170" s="46"/>
      <c r="E170" s="26"/>
      <c r="F170" s="26"/>
      <c r="G170" s="26"/>
      <c r="H170" s="26"/>
      <c r="I170" s="26"/>
      <c r="J170" s="106"/>
      <c r="K170" s="116"/>
      <c r="L170" s="31"/>
    </row>
    <row r="171" spans="1:12" s="25" customFormat="1" x14ac:dyDescent="0.25">
      <c r="A171" s="16"/>
      <c r="B171" s="55" t="s">
        <v>191</v>
      </c>
      <c r="C171" s="74" t="s">
        <v>270</v>
      </c>
      <c r="D171" s="46"/>
      <c r="E171" s="26"/>
      <c r="F171" s="26"/>
      <c r="G171" s="26"/>
      <c r="H171" s="26"/>
      <c r="I171" s="26"/>
      <c r="J171" s="106"/>
      <c r="K171" s="116"/>
      <c r="L171" s="31"/>
    </row>
    <row r="172" spans="1:12" s="25" customFormat="1" x14ac:dyDescent="0.25">
      <c r="A172" s="16" t="s">
        <v>216</v>
      </c>
      <c r="B172" s="51" t="s">
        <v>202</v>
      </c>
      <c r="C172" s="74" t="s">
        <v>270</v>
      </c>
      <c r="D172" s="46"/>
      <c r="E172" s="26"/>
      <c r="F172" s="26"/>
      <c r="G172" s="26"/>
      <c r="H172" s="26"/>
      <c r="I172" s="26"/>
      <c r="J172" s="106"/>
      <c r="K172" s="116"/>
      <c r="L172" s="31"/>
    </row>
    <row r="173" spans="1:12" s="25" customFormat="1" x14ac:dyDescent="0.25">
      <c r="A173" s="79"/>
      <c r="B173" s="55" t="s">
        <v>191</v>
      </c>
      <c r="C173" s="74" t="s">
        <v>270</v>
      </c>
      <c r="D173" s="72"/>
      <c r="E173" s="38"/>
      <c r="F173" s="38"/>
      <c r="G173" s="38"/>
      <c r="H173" s="38"/>
      <c r="I173" s="38"/>
      <c r="J173" s="109"/>
      <c r="K173" s="119"/>
      <c r="L173" s="39"/>
    </row>
    <row r="174" spans="1:12" s="25" customFormat="1" x14ac:dyDescent="0.25">
      <c r="A174" s="79" t="s">
        <v>217</v>
      </c>
      <c r="B174" s="56" t="s">
        <v>203</v>
      </c>
      <c r="C174" s="74" t="s">
        <v>270</v>
      </c>
      <c r="D174" s="72"/>
      <c r="E174" s="38"/>
      <c r="F174" s="38"/>
      <c r="G174" s="38"/>
      <c r="H174" s="38"/>
      <c r="I174" s="38"/>
      <c r="J174" s="109"/>
      <c r="K174" s="119"/>
      <c r="L174" s="39"/>
    </row>
    <row r="175" spans="1:12" s="25" customFormat="1" x14ac:dyDescent="0.25">
      <c r="A175" s="79"/>
      <c r="B175" s="55" t="s">
        <v>191</v>
      </c>
      <c r="C175" s="74" t="s">
        <v>270</v>
      </c>
      <c r="D175" s="72"/>
      <c r="E175" s="38"/>
      <c r="F175" s="38"/>
      <c r="G175" s="38"/>
      <c r="H175" s="38"/>
      <c r="I175" s="38"/>
      <c r="J175" s="109"/>
      <c r="K175" s="119"/>
      <c r="L175" s="39"/>
    </row>
    <row r="176" spans="1:12" s="25" customFormat="1" ht="25.5" x14ac:dyDescent="0.25">
      <c r="A176" s="16" t="s">
        <v>218</v>
      </c>
      <c r="B176" s="51" t="s">
        <v>219</v>
      </c>
      <c r="C176" s="74" t="s">
        <v>270</v>
      </c>
      <c r="D176" s="72"/>
      <c r="E176" s="38"/>
      <c r="F176" s="38"/>
      <c r="G176" s="38"/>
      <c r="H176" s="38"/>
      <c r="I176" s="38"/>
      <c r="J176" s="109"/>
      <c r="K176" s="119"/>
      <c r="L176" s="39"/>
    </row>
    <row r="177" spans="1:12" s="25" customFormat="1" x14ac:dyDescent="0.25">
      <c r="A177" s="101"/>
      <c r="B177" s="55" t="s">
        <v>191</v>
      </c>
      <c r="C177" s="74" t="s">
        <v>270</v>
      </c>
      <c r="D177" s="72"/>
      <c r="E177" s="38"/>
      <c r="F177" s="38"/>
      <c r="G177" s="38"/>
      <c r="H177" s="38"/>
      <c r="I177" s="38"/>
      <c r="J177" s="109"/>
      <c r="K177" s="119"/>
      <c r="L177" s="39"/>
    </row>
    <row r="178" spans="1:12" s="25" customFormat="1" ht="16.5" thickBot="1" x14ac:dyDescent="0.3">
      <c r="A178" s="45">
        <v>9</v>
      </c>
      <c r="B178" s="57" t="s">
        <v>210</v>
      </c>
      <c r="C178" s="78" t="s">
        <v>72</v>
      </c>
      <c r="D178" s="72"/>
      <c r="E178" s="38"/>
      <c r="F178" s="38"/>
      <c r="G178" s="38"/>
      <c r="H178" s="38"/>
      <c r="I178" s="38"/>
      <c r="J178" s="109"/>
      <c r="K178" s="119"/>
      <c r="L178" s="39"/>
    </row>
    <row r="179" spans="1:12" s="8" customFormat="1" ht="15.6" customHeight="1" thickBot="1" x14ac:dyDescent="0.3">
      <c r="A179" s="95"/>
      <c r="B179" s="96" t="s">
        <v>73</v>
      </c>
      <c r="C179" s="86"/>
      <c r="D179" s="87"/>
      <c r="E179" s="97"/>
      <c r="F179" s="97"/>
      <c r="G179" s="97"/>
      <c r="H179" s="97"/>
      <c r="I179" s="97"/>
      <c r="J179" s="110"/>
      <c r="K179" s="120"/>
      <c r="L179" s="89"/>
    </row>
    <row r="180" spans="1:12" s="8" customFormat="1" ht="15.6" customHeight="1" x14ac:dyDescent="0.25">
      <c r="A180" s="90">
        <v>1</v>
      </c>
      <c r="B180" s="61" t="s">
        <v>78</v>
      </c>
      <c r="C180" s="91"/>
      <c r="D180" s="92"/>
      <c r="E180" s="93"/>
      <c r="F180" s="93"/>
      <c r="G180" s="93"/>
      <c r="H180" s="93"/>
      <c r="I180" s="93"/>
      <c r="J180" s="111"/>
      <c r="K180" s="121"/>
      <c r="L180" s="94"/>
    </row>
    <row r="181" spans="1:12" ht="25.5" x14ac:dyDescent="0.25">
      <c r="A181" s="16"/>
      <c r="B181" s="50" t="s">
        <v>204</v>
      </c>
      <c r="C181" s="75" t="s">
        <v>80</v>
      </c>
      <c r="D181" s="47"/>
      <c r="E181" s="13"/>
      <c r="F181" s="13"/>
      <c r="G181" s="13"/>
      <c r="H181" s="13"/>
      <c r="I181" s="13"/>
      <c r="J181" s="105"/>
      <c r="K181" s="115"/>
      <c r="L181" s="32"/>
    </row>
    <row r="182" spans="1:12" x14ac:dyDescent="0.25">
      <c r="A182" s="16"/>
      <c r="B182" s="51" t="s">
        <v>205</v>
      </c>
      <c r="C182" s="74" t="s">
        <v>80</v>
      </c>
      <c r="D182" s="47"/>
      <c r="E182" s="13"/>
      <c r="F182" s="13"/>
      <c r="G182" s="13"/>
      <c r="H182" s="13"/>
      <c r="I182" s="13"/>
      <c r="J182" s="105"/>
      <c r="K182" s="115"/>
      <c r="L182" s="32"/>
    </row>
    <row r="183" spans="1:12" x14ac:dyDescent="0.25">
      <c r="A183" s="16"/>
      <c r="B183" s="51" t="s">
        <v>85</v>
      </c>
      <c r="C183" s="74" t="s">
        <v>80</v>
      </c>
      <c r="D183" s="47"/>
      <c r="E183" s="13"/>
      <c r="F183" s="13"/>
      <c r="G183" s="13"/>
      <c r="H183" s="13"/>
      <c r="I183" s="13"/>
      <c r="J183" s="105"/>
      <c r="K183" s="115"/>
      <c r="L183" s="32"/>
    </row>
    <row r="184" spans="1:12" x14ac:dyDescent="0.25">
      <c r="A184" s="16"/>
      <c r="B184" s="50" t="s">
        <v>206</v>
      </c>
      <c r="C184" s="75" t="s">
        <v>81</v>
      </c>
      <c r="D184" s="47"/>
      <c r="E184" s="13"/>
      <c r="F184" s="13"/>
      <c r="G184" s="13"/>
      <c r="H184" s="13"/>
      <c r="I184" s="13"/>
      <c r="J184" s="105"/>
      <c r="K184" s="115"/>
      <c r="L184" s="32"/>
    </row>
    <row r="185" spans="1:12" x14ac:dyDescent="0.25">
      <c r="A185" s="16"/>
      <c r="B185" s="51" t="s">
        <v>207</v>
      </c>
      <c r="C185" s="74" t="s">
        <v>81</v>
      </c>
      <c r="D185" s="47"/>
      <c r="E185" s="13"/>
      <c r="F185" s="13"/>
      <c r="G185" s="13"/>
      <c r="H185" s="13"/>
      <c r="I185" s="13"/>
      <c r="J185" s="105"/>
      <c r="K185" s="115"/>
      <c r="L185" s="32"/>
    </row>
    <row r="186" spans="1:12" ht="25.5" x14ac:dyDescent="0.25">
      <c r="A186" s="16"/>
      <c r="B186" s="50" t="s">
        <v>208</v>
      </c>
      <c r="C186" s="75" t="s">
        <v>82</v>
      </c>
      <c r="D186" s="47"/>
      <c r="E186" s="13"/>
      <c r="F186" s="13"/>
      <c r="G186" s="13"/>
      <c r="H186" s="13"/>
      <c r="I186" s="13"/>
      <c r="J186" s="105"/>
      <c r="K186" s="115"/>
      <c r="L186" s="32"/>
    </row>
    <row r="187" spans="1:12" x14ac:dyDescent="0.25">
      <c r="A187" s="16"/>
      <c r="B187" s="50" t="s">
        <v>209</v>
      </c>
      <c r="C187" s="75" t="s">
        <v>270</v>
      </c>
      <c r="D187" s="47"/>
      <c r="E187" s="13"/>
      <c r="F187" s="13"/>
      <c r="G187" s="13"/>
      <c r="H187" s="13"/>
      <c r="I187" s="13"/>
      <c r="J187" s="105"/>
      <c r="K187" s="115"/>
      <c r="L187" s="32"/>
    </row>
    <row r="188" spans="1:12" x14ac:dyDescent="0.25">
      <c r="A188" s="17">
        <v>2</v>
      </c>
      <c r="B188" s="50" t="s">
        <v>79</v>
      </c>
      <c r="C188" s="74"/>
      <c r="D188" s="47"/>
      <c r="E188" s="13"/>
      <c r="F188" s="13"/>
      <c r="G188" s="13"/>
      <c r="H188" s="13"/>
      <c r="I188" s="13"/>
      <c r="J188" s="105"/>
      <c r="K188" s="115"/>
      <c r="L188" s="32"/>
    </row>
    <row r="189" spans="1:12" x14ac:dyDescent="0.25">
      <c r="A189" s="16"/>
      <c r="B189" s="50" t="s">
        <v>86</v>
      </c>
      <c r="C189" s="75" t="s">
        <v>81</v>
      </c>
      <c r="D189" s="47"/>
      <c r="E189" s="13"/>
      <c r="F189" s="13"/>
      <c r="G189" s="13"/>
      <c r="H189" s="13"/>
      <c r="I189" s="13"/>
      <c r="J189" s="105"/>
      <c r="K189" s="115"/>
      <c r="L189" s="32"/>
    </row>
    <row r="190" spans="1:12" x14ac:dyDescent="0.25">
      <c r="A190" s="41"/>
      <c r="B190" s="51" t="s">
        <v>87</v>
      </c>
      <c r="C190" s="74" t="s">
        <v>81</v>
      </c>
      <c r="D190" s="47"/>
      <c r="E190" s="13"/>
      <c r="F190" s="13"/>
      <c r="G190" s="13"/>
      <c r="H190" s="13"/>
      <c r="I190" s="13"/>
      <c r="J190" s="105"/>
      <c r="K190" s="115"/>
      <c r="L190" s="32"/>
    </row>
    <row r="191" spans="1:12" x14ac:dyDescent="0.25">
      <c r="A191" s="41"/>
      <c r="B191" s="51" t="s">
        <v>88</v>
      </c>
      <c r="C191" s="74" t="s">
        <v>80</v>
      </c>
      <c r="D191" s="47"/>
      <c r="E191" s="13"/>
      <c r="F191" s="13"/>
      <c r="G191" s="13"/>
      <c r="H191" s="13"/>
      <c r="I191" s="13"/>
      <c r="J191" s="105"/>
      <c r="K191" s="115"/>
      <c r="L191" s="32"/>
    </row>
    <row r="192" spans="1:12" x14ac:dyDescent="0.25">
      <c r="A192" s="41"/>
      <c r="B192" s="50" t="s">
        <v>74</v>
      </c>
      <c r="C192" s="74"/>
      <c r="D192" s="47"/>
      <c r="E192" s="13"/>
      <c r="F192" s="13"/>
      <c r="G192" s="13"/>
      <c r="H192" s="13"/>
      <c r="I192" s="13"/>
      <c r="J192" s="105"/>
      <c r="K192" s="115"/>
      <c r="L192" s="32"/>
    </row>
    <row r="193" spans="1:12" x14ac:dyDescent="0.25">
      <c r="A193" s="41"/>
      <c r="B193" s="51" t="s">
        <v>89</v>
      </c>
      <c r="C193" s="74" t="s">
        <v>80</v>
      </c>
      <c r="D193" s="47"/>
      <c r="E193" s="13"/>
      <c r="F193" s="13"/>
      <c r="G193" s="13"/>
      <c r="H193" s="13"/>
      <c r="I193" s="13"/>
      <c r="J193" s="105"/>
      <c r="K193" s="115"/>
      <c r="L193" s="32"/>
    </row>
    <row r="194" spans="1:12" x14ac:dyDescent="0.25">
      <c r="A194" s="41"/>
      <c r="B194" s="51" t="s">
        <v>90</v>
      </c>
      <c r="C194" s="74" t="s">
        <v>83</v>
      </c>
      <c r="D194" s="47"/>
      <c r="E194" s="13"/>
      <c r="F194" s="13"/>
      <c r="G194" s="13"/>
      <c r="H194" s="13"/>
      <c r="I194" s="13"/>
      <c r="J194" s="105"/>
      <c r="K194" s="115"/>
      <c r="L194" s="32"/>
    </row>
    <row r="195" spans="1:12" x14ac:dyDescent="0.25">
      <c r="A195" s="41"/>
      <c r="B195" s="51" t="s">
        <v>75</v>
      </c>
      <c r="C195" s="74"/>
      <c r="D195" s="47"/>
      <c r="E195" s="13"/>
      <c r="F195" s="13"/>
      <c r="G195" s="13"/>
      <c r="H195" s="13"/>
      <c r="I195" s="13"/>
      <c r="J195" s="105"/>
      <c r="K195" s="115"/>
      <c r="L195" s="32"/>
    </row>
    <row r="196" spans="1:12" x14ac:dyDescent="0.25">
      <c r="A196" s="41"/>
      <c r="B196" s="51" t="s">
        <v>91</v>
      </c>
      <c r="C196" s="74" t="s">
        <v>80</v>
      </c>
      <c r="D196" s="47"/>
      <c r="E196" s="13"/>
      <c r="F196" s="13"/>
      <c r="G196" s="13"/>
      <c r="H196" s="13"/>
      <c r="I196" s="13"/>
      <c r="J196" s="105"/>
      <c r="K196" s="115"/>
      <c r="L196" s="32"/>
    </row>
    <row r="197" spans="1:12" x14ac:dyDescent="0.25">
      <c r="A197" s="41"/>
      <c r="B197" s="51" t="s">
        <v>92</v>
      </c>
      <c r="C197" s="74" t="s">
        <v>81</v>
      </c>
      <c r="D197" s="47"/>
      <c r="E197" s="13"/>
      <c r="F197" s="13"/>
      <c r="G197" s="13"/>
      <c r="H197" s="13"/>
      <c r="I197" s="13"/>
      <c r="J197" s="105"/>
      <c r="K197" s="115"/>
      <c r="L197" s="32"/>
    </row>
    <row r="198" spans="1:12" x14ac:dyDescent="0.25">
      <c r="A198" s="41"/>
      <c r="B198" s="51" t="s">
        <v>93</v>
      </c>
      <c r="C198" s="74" t="s">
        <v>83</v>
      </c>
      <c r="D198" s="47"/>
      <c r="E198" s="13"/>
      <c r="F198" s="13"/>
      <c r="G198" s="13"/>
      <c r="H198" s="13"/>
      <c r="I198" s="13"/>
      <c r="J198" s="105"/>
      <c r="K198" s="115"/>
      <c r="L198" s="32"/>
    </row>
    <row r="199" spans="1:12" x14ac:dyDescent="0.25">
      <c r="A199" s="41"/>
      <c r="B199" s="51" t="s">
        <v>76</v>
      </c>
      <c r="C199" s="74"/>
      <c r="D199" s="47"/>
      <c r="E199" s="13"/>
      <c r="F199" s="13"/>
      <c r="G199" s="13"/>
      <c r="H199" s="13"/>
      <c r="I199" s="13"/>
      <c r="J199" s="105"/>
      <c r="K199" s="115"/>
      <c r="L199" s="32"/>
    </row>
    <row r="200" spans="1:12" x14ac:dyDescent="0.25">
      <c r="A200" s="41"/>
      <c r="B200" s="51" t="s">
        <v>89</v>
      </c>
      <c r="C200" s="74" t="s">
        <v>80</v>
      </c>
      <c r="D200" s="47"/>
      <c r="E200" s="13"/>
      <c r="F200" s="13"/>
      <c r="G200" s="13"/>
      <c r="H200" s="13"/>
      <c r="I200" s="13"/>
      <c r="J200" s="105"/>
      <c r="K200" s="115"/>
      <c r="L200" s="32"/>
    </row>
    <row r="201" spans="1:12" x14ac:dyDescent="0.25">
      <c r="A201" s="41"/>
      <c r="B201" s="51" t="s">
        <v>90</v>
      </c>
      <c r="C201" s="74" t="s">
        <v>83</v>
      </c>
      <c r="D201" s="47"/>
      <c r="E201" s="13"/>
      <c r="F201" s="13"/>
      <c r="G201" s="13"/>
      <c r="H201" s="13"/>
      <c r="I201" s="13"/>
      <c r="J201" s="105"/>
      <c r="K201" s="115"/>
      <c r="L201" s="32"/>
    </row>
    <row r="202" spans="1:12" x14ac:dyDescent="0.25">
      <c r="A202" s="41"/>
      <c r="B202" s="50" t="s">
        <v>77</v>
      </c>
      <c r="C202" s="74"/>
      <c r="D202" s="47"/>
      <c r="E202" s="13"/>
      <c r="F202" s="13"/>
      <c r="G202" s="13"/>
      <c r="H202" s="13"/>
      <c r="I202" s="13"/>
      <c r="J202" s="105"/>
      <c r="K202" s="115"/>
      <c r="L202" s="32"/>
    </row>
    <row r="203" spans="1:12" x14ac:dyDescent="0.25">
      <c r="A203" s="41"/>
      <c r="B203" s="51" t="s">
        <v>89</v>
      </c>
      <c r="C203" s="74" t="s">
        <v>80</v>
      </c>
      <c r="D203" s="47"/>
      <c r="E203" s="13"/>
      <c r="F203" s="13"/>
      <c r="G203" s="13"/>
      <c r="H203" s="13"/>
      <c r="I203" s="13"/>
      <c r="J203" s="105"/>
      <c r="K203" s="115"/>
      <c r="L203" s="32"/>
    </row>
    <row r="204" spans="1:12" x14ac:dyDescent="0.25">
      <c r="A204" s="41"/>
      <c r="B204" s="51" t="s">
        <v>92</v>
      </c>
      <c r="C204" s="74" t="s">
        <v>81</v>
      </c>
      <c r="D204" s="47"/>
      <c r="E204" s="13"/>
      <c r="F204" s="13"/>
      <c r="G204" s="13"/>
      <c r="H204" s="13"/>
      <c r="I204" s="13"/>
      <c r="J204" s="105"/>
      <c r="K204" s="115"/>
      <c r="L204" s="32"/>
    </row>
    <row r="205" spans="1:12" x14ac:dyDescent="0.25">
      <c r="A205" s="41"/>
      <c r="B205" s="51" t="s">
        <v>90</v>
      </c>
      <c r="C205" s="74" t="s">
        <v>83</v>
      </c>
      <c r="D205" s="47"/>
      <c r="E205" s="13"/>
      <c r="F205" s="13"/>
      <c r="G205" s="13"/>
      <c r="H205" s="13"/>
      <c r="I205" s="13"/>
      <c r="J205" s="105"/>
      <c r="K205" s="115"/>
      <c r="L205" s="32"/>
    </row>
    <row r="206" spans="1:12" ht="26.25" thickBot="1" x14ac:dyDescent="0.3">
      <c r="A206" s="98">
        <v>3</v>
      </c>
      <c r="B206" s="99" t="s">
        <v>94</v>
      </c>
      <c r="C206" s="76" t="s">
        <v>84</v>
      </c>
      <c r="D206" s="48"/>
      <c r="E206" s="100"/>
      <c r="F206" s="100"/>
      <c r="G206" s="100"/>
      <c r="H206" s="100"/>
      <c r="I206" s="100"/>
      <c r="J206" s="107"/>
      <c r="K206" s="117"/>
      <c r="L206" s="35"/>
    </row>
    <row r="209" spans="2:2" x14ac:dyDescent="0.25">
      <c r="B209" s="14" t="s">
        <v>95</v>
      </c>
    </row>
  </sheetData>
  <mergeCells count="12">
    <mergeCell ref="B12:G12"/>
    <mergeCell ref="A5:G5"/>
    <mergeCell ref="A7:G7"/>
    <mergeCell ref="A8:G8"/>
    <mergeCell ref="B9:G9"/>
    <mergeCell ref="A11:G11"/>
    <mergeCell ref="A15:A16"/>
    <mergeCell ref="B15:B16"/>
    <mergeCell ref="G15:H15"/>
    <mergeCell ref="I15:J15"/>
    <mergeCell ref="K15:L15"/>
    <mergeCell ref="C15:C16"/>
  </mergeCells>
  <pageMargins left="0.31496062992125984" right="0.31496062992125984" top="0.35433070866141736" bottom="0.35433070866141736" header="0.31496062992125984" footer="0.31496062992125984"/>
  <pageSetup paperSize="8" scale="68" fitToHeight="2" orientation="portrait" r:id="rId1"/>
  <rowBreaks count="2" manualBreakCount="2">
    <brk id="94" max="11" man="1"/>
    <brk id="194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0"/>
  <sheetViews>
    <sheetView view="pageBreakPreview" zoomScale="80" zoomScaleSheetLayoutView="80" workbookViewId="0">
      <selection activeCell="G20" sqref="G20"/>
    </sheetView>
  </sheetViews>
  <sheetFormatPr defaultColWidth="10.28515625" defaultRowHeight="15" x14ac:dyDescent="0.25"/>
  <cols>
    <col min="1" max="1" width="7.7109375" customWidth="1"/>
    <col min="2" max="2" width="63.85546875" customWidth="1"/>
    <col min="3" max="3" width="12.7109375" customWidth="1"/>
    <col min="4" max="6" width="9" hidden="1" customWidth="1"/>
    <col min="7" max="8" width="18.5703125" customWidth="1"/>
    <col min="9" max="9" width="8.28515625" hidden="1" customWidth="1"/>
    <col min="10" max="10" width="24.7109375" hidden="1" customWidth="1"/>
    <col min="11" max="11" width="7.85546875" hidden="1" customWidth="1"/>
    <col min="12" max="12" width="20.28515625" hidden="1" customWidth="1"/>
    <col min="14" max="14" width="12.28515625" hidden="1" customWidth="1"/>
    <col min="15" max="18" width="0" hidden="1" customWidth="1"/>
  </cols>
  <sheetData>
    <row r="1" spans="1:17" ht="18.75" x14ac:dyDescent="0.25">
      <c r="A1" s="21"/>
      <c r="B1" s="27"/>
      <c r="C1" s="21"/>
      <c r="D1" s="21"/>
      <c r="E1" s="1"/>
      <c r="F1" s="1"/>
      <c r="G1" s="1"/>
      <c r="H1" s="3" t="s">
        <v>0</v>
      </c>
      <c r="I1" s="1"/>
      <c r="J1" s="2"/>
      <c r="K1" s="1"/>
      <c r="L1" s="2"/>
      <c r="M1" s="2"/>
      <c r="N1" s="2"/>
      <c r="O1" s="255"/>
      <c r="P1" s="2"/>
      <c r="Q1" s="256"/>
    </row>
    <row r="2" spans="1:17" ht="18.75" x14ac:dyDescent="0.3">
      <c r="A2" s="21"/>
      <c r="B2" s="27"/>
      <c r="C2" s="21"/>
      <c r="D2" s="21"/>
      <c r="E2" s="1"/>
      <c r="F2" s="1"/>
      <c r="G2" s="1"/>
      <c r="H2" s="4" t="s">
        <v>1</v>
      </c>
      <c r="I2" s="1"/>
      <c r="J2" s="2"/>
      <c r="K2" s="1"/>
      <c r="L2" s="2"/>
      <c r="M2" s="2"/>
      <c r="N2" s="2"/>
      <c r="O2" s="255"/>
      <c r="P2" s="2"/>
      <c r="Q2" s="256"/>
    </row>
    <row r="3" spans="1:17" ht="18.75" x14ac:dyDescent="0.3">
      <c r="A3" s="21"/>
      <c r="B3" s="27"/>
      <c r="C3" s="21"/>
      <c r="D3" s="21"/>
      <c r="E3" s="1"/>
      <c r="F3" s="1"/>
      <c r="G3" s="1"/>
      <c r="H3" s="4" t="s">
        <v>2</v>
      </c>
      <c r="I3" s="1"/>
      <c r="J3" s="2"/>
      <c r="K3" s="1"/>
      <c r="L3" s="2"/>
      <c r="M3" s="2"/>
      <c r="N3" s="2"/>
      <c r="O3" s="255"/>
      <c r="P3" s="2"/>
      <c r="Q3" s="256"/>
    </row>
    <row r="4" spans="1:17" ht="15.75" x14ac:dyDescent="0.25">
      <c r="A4" s="21"/>
      <c r="B4" s="27"/>
      <c r="C4" s="21"/>
      <c r="D4" s="21"/>
      <c r="E4" s="1"/>
      <c r="F4" s="1"/>
      <c r="G4" s="1"/>
      <c r="H4" s="1"/>
      <c r="I4" s="1"/>
      <c r="J4" s="1"/>
      <c r="K4" s="1"/>
      <c r="L4" s="1"/>
      <c r="M4" s="2"/>
      <c r="N4" s="2"/>
      <c r="O4" s="255"/>
      <c r="P4" s="2"/>
      <c r="Q4" s="256"/>
    </row>
    <row r="5" spans="1:17" ht="15.75" x14ac:dyDescent="0.25">
      <c r="A5" s="366" t="s">
        <v>324</v>
      </c>
      <c r="B5" s="366"/>
      <c r="C5" s="366"/>
      <c r="D5" s="366"/>
      <c r="E5" s="366"/>
      <c r="F5" s="366"/>
      <c r="G5" s="366"/>
      <c r="H5" s="122"/>
      <c r="I5" s="122"/>
      <c r="J5" s="122"/>
      <c r="K5" s="122"/>
      <c r="L5" s="122"/>
      <c r="M5" s="2"/>
      <c r="N5" s="2"/>
      <c r="O5" s="255"/>
      <c r="P5" s="2"/>
      <c r="Q5" s="256"/>
    </row>
    <row r="6" spans="1:17" ht="15.75" x14ac:dyDescent="0.25">
      <c r="A6" s="19"/>
      <c r="B6" s="6"/>
      <c r="C6" s="19"/>
      <c r="D6" s="19"/>
      <c r="E6" s="254"/>
      <c r="F6" s="254"/>
      <c r="G6" s="254"/>
      <c r="H6" s="254"/>
      <c r="I6" s="254"/>
      <c r="J6" s="254"/>
      <c r="K6" s="254"/>
      <c r="L6" s="254"/>
      <c r="M6" s="2"/>
      <c r="N6" s="2"/>
      <c r="O6" s="255"/>
      <c r="P6" s="2"/>
      <c r="Q6" s="256"/>
    </row>
    <row r="7" spans="1:17" ht="18" customHeight="1" x14ac:dyDescent="0.3">
      <c r="A7" s="367" t="s">
        <v>3</v>
      </c>
      <c r="B7" s="367"/>
      <c r="C7" s="367"/>
      <c r="D7" s="367"/>
      <c r="E7" s="367"/>
      <c r="F7" s="367"/>
      <c r="G7" s="367"/>
      <c r="H7" s="228"/>
      <c r="I7" s="228"/>
      <c r="J7" s="228"/>
      <c r="K7" s="228"/>
      <c r="L7" s="228"/>
      <c r="M7" s="2"/>
      <c r="N7" s="2"/>
      <c r="O7" s="255"/>
      <c r="P7" s="2"/>
      <c r="Q7" s="256"/>
    </row>
    <row r="8" spans="1:17" ht="19.5" customHeight="1" x14ac:dyDescent="0.25">
      <c r="A8" s="368" t="s">
        <v>318</v>
      </c>
      <c r="B8" s="368"/>
      <c r="C8" s="368"/>
      <c r="D8" s="368"/>
      <c r="E8" s="368"/>
      <c r="F8" s="368"/>
      <c r="G8" s="368"/>
      <c r="H8" s="125"/>
      <c r="I8" s="125"/>
      <c r="J8" s="125"/>
      <c r="K8" s="125"/>
      <c r="L8" s="125"/>
      <c r="M8" s="2"/>
      <c r="N8" s="2"/>
      <c r="O8" s="255"/>
      <c r="P8" s="2"/>
      <c r="Q8" s="256"/>
    </row>
    <row r="9" spans="1:17" ht="18" customHeight="1" x14ac:dyDescent="0.25">
      <c r="A9" s="365" t="s">
        <v>5</v>
      </c>
      <c r="B9" s="365"/>
      <c r="C9" s="365"/>
      <c r="D9" s="365"/>
      <c r="E9" s="365"/>
      <c r="F9" s="365"/>
      <c r="G9" s="365"/>
      <c r="H9" s="127"/>
      <c r="I9" s="127"/>
      <c r="J9" s="127"/>
      <c r="K9" s="127"/>
      <c r="L9" s="127"/>
      <c r="M9" s="2"/>
      <c r="N9" s="2"/>
      <c r="O9" s="255"/>
      <c r="P9" s="2"/>
      <c r="Q9" s="256"/>
    </row>
    <row r="10" spans="1:17" ht="16.5" customHeight="1" x14ac:dyDescent="0.25">
      <c r="A10" s="7"/>
      <c r="B10" s="28"/>
      <c r="C10" s="7"/>
      <c r="D10" s="7"/>
      <c r="E10" s="7"/>
      <c r="F10" s="7"/>
      <c r="G10" s="7"/>
      <c r="H10" s="7"/>
      <c r="I10" s="7"/>
      <c r="J10" s="7"/>
      <c r="K10" s="7"/>
      <c r="L10" s="7"/>
      <c r="M10" s="2"/>
      <c r="N10" s="2"/>
      <c r="O10" s="255"/>
      <c r="P10" s="2"/>
      <c r="Q10" s="256"/>
    </row>
    <row r="11" spans="1:17" ht="21.75" customHeight="1" x14ac:dyDescent="0.25">
      <c r="A11" s="369" t="s">
        <v>325</v>
      </c>
      <c r="B11" s="369"/>
      <c r="C11" s="369"/>
      <c r="D11" s="369"/>
      <c r="E11" s="369"/>
      <c r="F11" s="369"/>
      <c r="G11" s="369"/>
      <c r="H11" s="128"/>
      <c r="I11" s="128"/>
      <c r="J11" s="128"/>
      <c r="K11" s="128"/>
      <c r="L11" s="128"/>
      <c r="M11" s="2"/>
      <c r="N11" s="2"/>
      <c r="O11" s="255"/>
      <c r="P11" s="2"/>
      <c r="Q11" s="256"/>
    </row>
    <row r="12" spans="1:17" ht="17.25" customHeight="1" x14ac:dyDescent="0.25">
      <c r="A12" s="127" t="s">
        <v>6</v>
      </c>
      <c r="B12" s="365"/>
      <c r="C12" s="365"/>
      <c r="D12" s="365"/>
      <c r="E12" s="365"/>
      <c r="F12" s="365"/>
      <c r="G12" s="365"/>
      <c r="H12" s="127"/>
      <c r="I12" s="127"/>
      <c r="J12" s="127"/>
      <c r="K12" s="127"/>
      <c r="L12" s="127"/>
      <c r="M12" s="2"/>
      <c r="N12" s="2"/>
      <c r="O12" s="255"/>
      <c r="P12" s="2"/>
      <c r="Q12" s="256"/>
    </row>
    <row r="13" spans="1:17" ht="12.75" customHeight="1" x14ac:dyDescent="0.25">
      <c r="A13" s="20"/>
      <c r="B13" s="6"/>
      <c r="C13" s="20"/>
      <c r="D13" s="20"/>
      <c r="E13" s="6"/>
      <c r="F13" s="6"/>
      <c r="G13" s="6"/>
      <c r="H13" s="6"/>
      <c r="I13" s="6"/>
      <c r="J13" s="6"/>
      <c r="K13" s="6"/>
      <c r="L13" s="6"/>
      <c r="M13" s="2"/>
      <c r="N13" s="2"/>
      <c r="O13" s="255"/>
      <c r="P13" s="2"/>
      <c r="Q13" s="256"/>
    </row>
    <row r="14" spans="1:17" ht="19.5" thickBot="1" x14ac:dyDescent="0.35">
      <c r="A14" s="20"/>
      <c r="B14" s="15"/>
      <c r="C14" s="23"/>
      <c r="D14" s="23"/>
      <c r="E14" s="6"/>
      <c r="F14" s="6"/>
      <c r="G14" s="6"/>
      <c r="H14" s="6"/>
      <c r="I14" s="6"/>
      <c r="J14" s="6"/>
      <c r="K14" s="6"/>
      <c r="L14" s="29"/>
      <c r="M14" s="2"/>
      <c r="N14" s="2"/>
      <c r="O14" s="255"/>
      <c r="P14" s="2"/>
      <c r="Q14" s="256"/>
    </row>
    <row r="15" spans="1:17" ht="63" customHeight="1" x14ac:dyDescent="0.25">
      <c r="A15" s="359" t="s">
        <v>7</v>
      </c>
      <c r="B15" s="359" t="s">
        <v>8</v>
      </c>
      <c r="C15" s="359" t="s">
        <v>27</v>
      </c>
      <c r="D15" s="70" t="s">
        <v>96</v>
      </c>
      <c r="E15" s="252" t="s">
        <v>9</v>
      </c>
      <c r="F15" s="253" t="s">
        <v>10</v>
      </c>
      <c r="G15" s="370" t="s">
        <v>323</v>
      </c>
      <c r="H15" s="371"/>
      <c r="I15" s="372" t="s">
        <v>28</v>
      </c>
      <c r="J15" s="362"/>
      <c r="K15" s="363" t="s">
        <v>11</v>
      </c>
      <c r="L15" s="364"/>
      <c r="M15" s="2"/>
      <c r="N15" s="2"/>
      <c r="O15" s="255"/>
      <c r="P15" s="2"/>
      <c r="Q15" s="256"/>
    </row>
    <row r="16" spans="1:17" ht="51.75" customHeight="1" thickBot="1" x14ac:dyDescent="0.3">
      <c r="A16" s="360"/>
      <c r="B16" s="360"/>
      <c r="C16" s="360"/>
      <c r="D16" s="71" t="s">
        <v>12</v>
      </c>
      <c r="E16" s="58" t="s">
        <v>12</v>
      </c>
      <c r="F16" s="102" t="s">
        <v>13</v>
      </c>
      <c r="G16" s="112" t="s">
        <v>14</v>
      </c>
      <c r="H16" s="59" t="s">
        <v>326</v>
      </c>
      <c r="I16" s="71" t="s">
        <v>14</v>
      </c>
      <c r="J16" s="102" t="s">
        <v>15</v>
      </c>
      <c r="K16" s="112" t="s">
        <v>14</v>
      </c>
      <c r="L16" s="102" t="s">
        <v>16</v>
      </c>
      <c r="M16" s="2"/>
      <c r="N16" s="2"/>
      <c r="O16" s="257" t="s">
        <v>327</v>
      </c>
      <c r="P16" s="258" t="s">
        <v>328</v>
      </c>
      <c r="Q16" s="259" t="s">
        <v>329</v>
      </c>
    </row>
    <row r="17" spans="1:17" s="8" customFormat="1" ht="16.5" thickBot="1" x14ac:dyDescent="0.3">
      <c r="A17" s="65">
        <v>1</v>
      </c>
      <c r="B17" s="66">
        <v>2</v>
      </c>
      <c r="C17" s="66">
        <v>3</v>
      </c>
      <c r="D17" s="67">
        <v>4</v>
      </c>
      <c r="E17" s="68">
        <v>5</v>
      </c>
      <c r="F17" s="103">
        <v>6</v>
      </c>
      <c r="G17" s="260">
        <v>4</v>
      </c>
      <c r="H17" s="261">
        <v>5</v>
      </c>
      <c r="I17" s="262">
        <v>9</v>
      </c>
      <c r="J17" s="103">
        <v>10</v>
      </c>
      <c r="K17" s="113">
        <v>11</v>
      </c>
      <c r="L17" s="103">
        <v>12</v>
      </c>
      <c r="O17" s="263"/>
      <c r="P17" s="258"/>
      <c r="Q17" s="264"/>
    </row>
    <row r="18" spans="1:17" s="25" customFormat="1" ht="15.75" x14ac:dyDescent="0.25">
      <c r="A18" s="60" t="s">
        <v>49</v>
      </c>
      <c r="B18" s="54" t="s">
        <v>97</v>
      </c>
      <c r="C18" s="73" t="s">
        <v>270</v>
      </c>
      <c r="D18" s="62"/>
      <c r="E18" s="63"/>
      <c r="F18" s="265"/>
      <c r="G18" s="266">
        <v>51166.810724427036</v>
      </c>
      <c r="H18" s="267">
        <f>+H19+H23+H22</f>
        <v>14342.398000000001</v>
      </c>
      <c r="I18" s="268"/>
      <c r="J18" s="104"/>
      <c r="K18" s="114"/>
      <c r="L18" s="104"/>
      <c r="N18" s="269">
        <v>0</v>
      </c>
      <c r="O18" s="270">
        <f>H18-14342.398</f>
        <v>0</v>
      </c>
      <c r="P18" s="258"/>
      <c r="Q18" s="271"/>
    </row>
    <row r="19" spans="1:17" s="8" customFormat="1" ht="25.5" x14ac:dyDescent="0.25">
      <c r="A19" s="16" t="s">
        <v>50</v>
      </c>
      <c r="B19" s="51" t="s">
        <v>29</v>
      </c>
      <c r="C19" s="74" t="s">
        <v>270</v>
      </c>
      <c r="D19" s="47"/>
      <c r="E19" s="10"/>
      <c r="F19" s="272"/>
      <c r="G19" s="273">
        <v>50977.291387730569</v>
      </c>
      <c r="H19" s="274">
        <f>+H20+H21</f>
        <v>14244.852000000001</v>
      </c>
      <c r="I19" s="275"/>
      <c r="J19" s="105"/>
      <c r="K19" s="115"/>
      <c r="L19" s="105"/>
      <c r="N19" s="269">
        <v>0</v>
      </c>
      <c r="O19" s="263"/>
      <c r="P19" s="258"/>
      <c r="Q19" s="264"/>
    </row>
    <row r="20" spans="1:17" s="8" customFormat="1" ht="15.75" x14ac:dyDescent="0.25">
      <c r="A20" s="16" t="s">
        <v>228</v>
      </c>
      <c r="B20" s="51" t="s">
        <v>330</v>
      </c>
      <c r="C20" s="74" t="s">
        <v>270</v>
      </c>
      <c r="D20" s="47"/>
      <c r="E20" s="10"/>
      <c r="F20" s="272"/>
      <c r="G20" s="273">
        <v>50006.893925112585</v>
      </c>
      <c r="H20" s="274">
        <v>14146.619000000001</v>
      </c>
      <c r="I20" s="276"/>
      <c r="J20" s="105"/>
      <c r="K20" s="115"/>
      <c r="L20" s="105"/>
      <c r="N20" s="269">
        <v>0</v>
      </c>
      <c r="O20" s="263"/>
      <c r="P20" s="258"/>
      <c r="Q20" s="264"/>
    </row>
    <row r="21" spans="1:17" s="25" customFormat="1" ht="15.75" x14ac:dyDescent="0.25">
      <c r="A21" s="16" t="s">
        <v>230</v>
      </c>
      <c r="B21" s="51" t="s">
        <v>331</v>
      </c>
      <c r="C21" s="74" t="s">
        <v>270</v>
      </c>
      <c r="D21" s="46"/>
      <c r="E21" s="9"/>
      <c r="F21" s="277"/>
      <c r="G21" s="273">
        <v>970.39746261798109</v>
      </c>
      <c r="H21" s="274">
        <v>98.233000000000004</v>
      </c>
      <c r="I21" s="278"/>
      <c r="J21" s="106"/>
      <c r="K21" s="116"/>
      <c r="L21" s="106"/>
      <c r="N21" s="269">
        <v>0</v>
      </c>
      <c r="O21" s="279"/>
      <c r="P21" s="258"/>
      <c r="Q21" s="271"/>
    </row>
    <row r="22" spans="1:17" s="8" customFormat="1" ht="15.75" x14ac:dyDescent="0.25">
      <c r="A22" s="16" t="s">
        <v>232</v>
      </c>
      <c r="B22" s="51" t="s">
        <v>332</v>
      </c>
      <c r="C22" s="74" t="s">
        <v>270</v>
      </c>
      <c r="D22" s="47"/>
      <c r="E22" s="9"/>
      <c r="F22" s="277"/>
      <c r="G22" s="273">
        <v>0</v>
      </c>
      <c r="H22" s="274">
        <v>0</v>
      </c>
      <c r="I22" s="278"/>
      <c r="J22" s="105"/>
      <c r="K22" s="115"/>
      <c r="L22" s="105"/>
      <c r="N22" s="269">
        <v>0</v>
      </c>
      <c r="O22" s="263"/>
      <c r="P22" s="258"/>
      <c r="Q22" s="264"/>
    </row>
    <row r="23" spans="1:17" s="8" customFormat="1" ht="15.75" x14ac:dyDescent="0.25">
      <c r="A23" s="41" t="s">
        <v>51</v>
      </c>
      <c r="B23" s="51" t="s">
        <v>30</v>
      </c>
      <c r="C23" s="74" t="s">
        <v>270</v>
      </c>
      <c r="D23" s="47"/>
      <c r="E23" s="9"/>
      <c r="F23" s="277"/>
      <c r="G23" s="273">
        <v>189.51933669646647</v>
      </c>
      <c r="H23" s="274">
        <v>97.546000000000006</v>
      </c>
      <c r="I23" s="278"/>
      <c r="J23" s="105"/>
      <c r="K23" s="115"/>
      <c r="L23" s="105"/>
      <c r="N23" s="269">
        <v>0</v>
      </c>
      <c r="O23" s="263"/>
      <c r="P23" s="258"/>
      <c r="Q23" s="264"/>
    </row>
    <row r="24" spans="1:17" s="25" customFormat="1" ht="25.5" x14ac:dyDescent="0.25">
      <c r="A24" s="40" t="s">
        <v>52</v>
      </c>
      <c r="B24" s="50" t="s">
        <v>129</v>
      </c>
      <c r="C24" s="75" t="s">
        <v>270</v>
      </c>
      <c r="D24" s="46"/>
      <c r="E24" s="9"/>
      <c r="F24" s="277"/>
      <c r="G24" s="280">
        <v>45685.525454134811</v>
      </c>
      <c r="H24" s="281">
        <f>+H25+H29+H28</f>
        <v>12251.907543370999</v>
      </c>
      <c r="I24" s="278"/>
      <c r="J24" s="106"/>
      <c r="K24" s="116"/>
      <c r="L24" s="106"/>
      <c r="N24" s="269">
        <v>0</v>
      </c>
      <c r="O24" s="270">
        <f>H24-(11455908+12380+783619)/1000</f>
        <v>5.4337099936674349E-4</v>
      </c>
      <c r="P24" s="258"/>
      <c r="Q24" s="271"/>
    </row>
    <row r="25" spans="1:17" s="8" customFormat="1" ht="25.5" x14ac:dyDescent="0.25">
      <c r="A25" s="41" t="s">
        <v>50</v>
      </c>
      <c r="B25" s="51" t="s">
        <v>31</v>
      </c>
      <c r="C25" s="74" t="s">
        <v>270</v>
      </c>
      <c r="D25" s="47"/>
      <c r="E25" s="9"/>
      <c r="F25" s="277"/>
      <c r="G25" s="273">
        <v>45546.833752774175</v>
      </c>
      <c r="H25" s="274">
        <f>+H26+H27</f>
        <v>12137.006772674396</v>
      </c>
      <c r="I25" s="278"/>
      <c r="J25" s="105"/>
      <c r="K25" s="115"/>
      <c r="L25" s="105"/>
      <c r="N25" s="269">
        <v>0</v>
      </c>
      <c r="O25" s="263"/>
      <c r="P25" s="258"/>
      <c r="Q25" s="264"/>
    </row>
    <row r="26" spans="1:17" s="8" customFormat="1" ht="15.75" x14ac:dyDescent="0.25">
      <c r="A26" s="16" t="s">
        <v>228</v>
      </c>
      <c r="B26" s="51" t="s">
        <v>330</v>
      </c>
      <c r="C26" s="74" t="s">
        <v>270</v>
      </c>
      <c r="D26" s="47"/>
      <c r="E26" s="11"/>
      <c r="F26" s="282"/>
      <c r="G26" s="273">
        <v>45117.268987154312</v>
      </c>
      <c r="H26" s="274">
        <v>12064.602856684396</v>
      </c>
      <c r="I26" s="275"/>
      <c r="J26" s="105"/>
      <c r="K26" s="115"/>
      <c r="L26" s="105"/>
      <c r="N26" s="269">
        <v>0</v>
      </c>
      <c r="O26" s="263"/>
      <c r="P26" s="258"/>
      <c r="Q26" s="264"/>
    </row>
    <row r="27" spans="1:17" s="8" customFormat="1" ht="15.75" x14ac:dyDescent="0.25">
      <c r="A27" s="16" t="s">
        <v>230</v>
      </c>
      <c r="B27" s="51" t="s">
        <v>331</v>
      </c>
      <c r="C27" s="74" t="s">
        <v>270</v>
      </c>
      <c r="D27" s="47"/>
      <c r="E27" s="11"/>
      <c r="F27" s="282"/>
      <c r="G27" s="273">
        <v>416.77219057986389</v>
      </c>
      <c r="H27" s="274">
        <v>72.403915990000002</v>
      </c>
      <c r="I27" s="275"/>
      <c r="J27" s="105"/>
      <c r="K27" s="115"/>
      <c r="L27" s="105"/>
      <c r="N27" s="269">
        <v>0</v>
      </c>
      <c r="O27" s="263"/>
      <c r="P27" s="258"/>
      <c r="Q27" s="264"/>
    </row>
    <row r="28" spans="1:17" s="8" customFormat="1" ht="15.75" x14ac:dyDescent="0.25">
      <c r="A28" s="16" t="s">
        <v>232</v>
      </c>
      <c r="B28" s="51" t="s">
        <v>332</v>
      </c>
      <c r="C28" s="74" t="s">
        <v>270</v>
      </c>
      <c r="D28" s="47"/>
      <c r="E28" s="11"/>
      <c r="F28" s="282"/>
      <c r="G28" s="273">
        <v>12.792575039999999</v>
      </c>
      <c r="H28" s="274">
        <v>12.38029669</v>
      </c>
      <c r="I28" s="275"/>
      <c r="J28" s="105"/>
      <c r="K28" s="115"/>
      <c r="L28" s="105"/>
      <c r="N28" s="269">
        <v>0</v>
      </c>
      <c r="O28" s="263"/>
      <c r="P28" s="258"/>
      <c r="Q28" s="264"/>
    </row>
    <row r="29" spans="1:17" s="8" customFormat="1" ht="15.75" x14ac:dyDescent="0.25">
      <c r="A29" s="41" t="s">
        <v>51</v>
      </c>
      <c r="B29" s="51" t="s">
        <v>99</v>
      </c>
      <c r="C29" s="74" t="s">
        <v>270</v>
      </c>
      <c r="D29" s="47"/>
      <c r="E29" s="11"/>
      <c r="F29" s="282"/>
      <c r="G29" s="273">
        <v>138.6917013606344</v>
      </c>
      <c r="H29" s="274">
        <v>102.52047400660138</v>
      </c>
      <c r="I29" s="275"/>
      <c r="J29" s="105"/>
      <c r="K29" s="115"/>
      <c r="L29" s="105"/>
      <c r="N29" s="269">
        <v>0</v>
      </c>
      <c r="O29" s="263"/>
      <c r="P29" s="258"/>
      <c r="Q29" s="264"/>
    </row>
    <row r="30" spans="1:17" s="8" customFormat="1" ht="15.75" x14ac:dyDescent="0.25">
      <c r="A30" s="40">
        <v>1</v>
      </c>
      <c r="B30" s="50" t="s">
        <v>98</v>
      </c>
      <c r="C30" s="75" t="s">
        <v>270</v>
      </c>
      <c r="D30" s="47"/>
      <c r="E30" s="11"/>
      <c r="F30" s="282"/>
      <c r="G30" s="280">
        <v>12412.631278466448</v>
      </c>
      <c r="H30" s="281">
        <f>+H31+H32+H35+H36</f>
        <v>3578.4597670711305</v>
      </c>
      <c r="I30" s="275"/>
      <c r="J30" s="105"/>
      <c r="K30" s="115"/>
      <c r="L30" s="105"/>
      <c r="N30" s="269">
        <v>0</v>
      </c>
      <c r="O30" s="263"/>
      <c r="P30" s="258"/>
      <c r="Q30" s="264"/>
    </row>
    <row r="31" spans="1:17" s="25" customFormat="1" ht="15.75" x14ac:dyDescent="0.25">
      <c r="A31" s="41" t="s">
        <v>50</v>
      </c>
      <c r="B31" s="51" t="s">
        <v>131</v>
      </c>
      <c r="C31" s="74" t="s">
        <v>270</v>
      </c>
      <c r="D31" s="46"/>
      <c r="E31" s="12"/>
      <c r="F31" s="283"/>
      <c r="G31" s="273">
        <v>548.59617838221459</v>
      </c>
      <c r="H31" s="274">
        <v>111.96619937002828</v>
      </c>
      <c r="I31" s="284"/>
      <c r="J31" s="106"/>
      <c r="K31" s="116"/>
      <c r="L31" s="106"/>
      <c r="N31" s="269">
        <v>0</v>
      </c>
      <c r="O31" s="279"/>
      <c r="P31" s="258">
        <v>112.26900000000001</v>
      </c>
      <c r="Q31" s="285">
        <f>H31-P31</f>
        <v>-0.30280062997172763</v>
      </c>
    </row>
    <row r="32" spans="1:17" s="8" customFormat="1" ht="15.75" x14ac:dyDescent="0.25">
      <c r="A32" s="41" t="s">
        <v>51</v>
      </c>
      <c r="B32" s="51" t="s">
        <v>100</v>
      </c>
      <c r="C32" s="74" t="s">
        <v>270</v>
      </c>
      <c r="D32" s="47"/>
      <c r="E32" s="11"/>
      <c r="F32" s="282"/>
      <c r="G32" s="273">
        <v>9784.9428878929102</v>
      </c>
      <c r="H32" s="274">
        <v>3132.343375350039</v>
      </c>
      <c r="I32" s="275"/>
      <c r="J32" s="105"/>
      <c r="K32" s="115"/>
      <c r="L32" s="105"/>
      <c r="N32" s="269">
        <v>0</v>
      </c>
      <c r="O32" s="263"/>
      <c r="P32" s="258">
        <v>3132.3420000000001</v>
      </c>
      <c r="Q32" s="285">
        <f t="shared" ref="Q32:Q50" si="0">H32-P32</f>
        <v>1.3753500388702378E-3</v>
      </c>
    </row>
    <row r="33" spans="1:17" s="8" customFormat="1" ht="25.5" x14ac:dyDescent="0.25">
      <c r="A33" s="33"/>
      <c r="B33" s="51" t="s">
        <v>271</v>
      </c>
      <c r="C33" s="74" t="s">
        <v>270</v>
      </c>
      <c r="D33" s="47"/>
      <c r="E33" s="12"/>
      <c r="F33" s="283"/>
      <c r="G33" s="273">
        <v>9255.7793873337487</v>
      </c>
      <c r="H33" s="274">
        <v>2918.1646342199992</v>
      </c>
      <c r="I33" s="284"/>
      <c r="J33" s="105"/>
      <c r="K33" s="115"/>
      <c r="L33" s="105"/>
      <c r="N33" s="269">
        <v>0</v>
      </c>
      <c r="O33" s="263"/>
      <c r="P33" s="258">
        <v>2918.165</v>
      </c>
      <c r="Q33" s="285">
        <f t="shared" si="0"/>
        <v>-3.6578000072040595E-4</v>
      </c>
    </row>
    <row r="34" spans="1:17" s="8" customFormat="1" ht="15.75" x14ac:dyDescent="0.25">
      <c r="A34" s="41"/>
      <c r="B34" s="51" t="s">
        <v>32</v>
      </c>
      <c r="C34" s="74" t="s">
        <v>270</v>
      </c>
      <c r="D34" s="47"/>
      <c r="E34" s="12"/>
      <c r="F34" s="283"/>
      <c r="G34" s="273">
        <v>0</v>
      </c>
      <c r="H34" s="274">
        <v>0</v>
      </c>
      <c r="I34" s="284"/>
      <c r="J34" s="105"/>
      <c r="K34" s="115"/>
      <c r="L34" s="105"/>
      <c r="N34" s="269">
        <v>0</v>
      </c>
      <c r="O34" s="263"/>
      <c r="P34" s="258"/>
      <c r="Q34" s="285">
        <f t="shared" si="0"/>
        <v>0</v>
      </c>
    </row>
    <row r="35" spans="1:17" s="8" customFormat="1" ht="15.75" x14ac:dyDescent="0.25">
      <c r="A35" s="41" t="s">
        <v>54</v>
      </c>
      <c r="B35" s="51" t="s">
        <v>17</v>
      </c>
      <c r="C35" s="74" t="s">
        <v>270</v>
      </c>
      <c r="D35" s="47"/>
      <c r="E35" s="12"/>
      <c r="F35" s="283"/>
      <c r="G35" s="273">
        <v>1592.5182023337907</v>
      </c>
      <c r="H35" s="274">
        <v>196.71498136</v>
      </c>
      <c r="I35" s="284"/>
      <c r="J35" s="105"/>
      <c r="K35" s="115"/>
      <c r="L35" s="105"/>
      <c r="N35" s="269">
        <v>0</v>
      </c>
      <c r="O35" s="263"/>
      <c r="P35" s="258">
        <v>333.84800000000001</v>
      </c>
      <c r="Q35" s="285">
        <f>H35+H36-P35</f>
        <v>0.30219235106318365</v>
      </c>
    </row>
    <row r="36" spans="1:17" s="25" customFormat="1" ht="15.75" x14ac:dyDescent="0.25">
      <c r="A36" s="16" t="s">
        <v>101</v>
      </c>
      <c r="B36" s="51" t="s">
        <v>272</v>
      </c>
      <c r="C36" s="74" t="s">
        <v>270</v>
      </c>
      <c r="D36" s="46"/>
      <c r="E36" s="12"/>
      <c r="F36" s="283"/>
      <c r="G36" s="273">
        <v>486.57400985753083</v>
      </c>
      <c r="H36" s="274">
        <v>137.43521099106317</v>
      </c>
      <c r="I36" s="284"/>
      <c r="J36" s="106"/>
      <c r="K36" s="116"/>
      <c r="L36" s="106"/>
      <c r="N36" s="269">
        <v>0</v>
      </c>
      <c r="O36" s="279"/>
      <c r="P36" s="258"/>
      <c r="Q36" s="285"/>
    </row>
    <row r="37" spans="1:17" s="25" customFormat="1" ht="15.75" x14ac:dyDescent="0.25">
      <c r="A37" s="40" t="s">
        <v>55</v>
      </c>
      <c r="B37" s="50" t="s">
        <v>102</v>
      </c>
      <c r="C37" s="75" t="s">
        <v>270</v>
      </c>
      <c r="D37" s="46"/>
      <c r="E37" s="12"/>
      <c r="F37" s="283"/>
      <c r="G37" s="280">
        <v>12963.153963618002</v>
      </c>
      <c r="H37" s="281">
        <f t="shared" ref="H37" si="1">+H38+H39+H40+H41</f>
        <v>3710.22262125</v>
      </c>
      <c r="I37" s="284"/>
      <c r="J37" s="106"/>
      <c r="K37" s="116"/>
      <c r="L37" s="106"/>
      <c r="N37" s="269">
        <v>0</v>
      </c>
      <c r="O37" s="279"/>
      <c r="P37" s="258"/>
      <c r="Q37" s="285"/>
    </row>
    <row r="38" spans="1:17" s="25" customFormat="1" ht="15.75" x14ac:dyDescent="0.25">
      <c r="A38" s="41" t="s">
        <v>56</v>
      </c>
      <c r="B38" s="51" t="s">
        <v>103</v>
      </c>
      <c r="C38" s="74" t="s">
        <v>270</v>
      </c>
      <c r="D38" s="46"/>
      <c r="E38" s="12"/>
      <c r="F38" s="283"/>
      <c r="G38" s="273">
        <v>9197.6588157503429</v>
      </c>
      <c r="H38" s="274">
        <v>3046.1625761099999</v>
      </c>
      <c r="I38" s="284"/>
      <c r="J38" s="106"/>
      <c r="K38" s="116"/>
      <c r="L38" s="106"/>
      <c r="N38" s="269">
        <v>0</v>
      </c>
      <c r="O38" s="279"/>
      <c r="P38" s="258">
        <v>3046.163</v>
      </c>
      <c r="Q38" s="285">
        <f t="shared" si="0"/>
        <v>-4.2389000009279698E-4</v>
      </c>
    </row>
    <row r="39" spans="1:17" s="25" customFormat="1" ht="15.75" x14ac:dyDescent="0.25">
      <c r="A39" s="41" t="s">
        <v>57</v>
      </c>
      <c r="B39" s="51" t="s">
        <v>33</v>
      </c>
      <c r="C39" s="74" t="s">
        <v>270</v>
      </c>
      <c r="D39" s="46"/>
      <c r="E39" s="12"/>
      <c r="F39" s="283"/>
      <c r="G39" s="273">
        <v>2597.1352693208587</v>
      </c>
      <c r="H39" s="274">
        <v>560.10102210999992</v>
      </c>
      <c r="I39" s="284"/>
      <c r="J39" s="106"/>
      <c r="K39" s="116"/>
      <c r="L39" s="106"/>
      <c r="N39" s="269">
        <v>0</v>
      </c>
      <c r="O39" s="279"/>
      <c r="P39" s="258">
        <v>560.101</v>
      </c>
      <c r="Q39" s="285">
        <f t="shared" si="0"/>
        <v>2.2109999918029644E-5</v>
      </c>
    </row>
    <row r="40" spans="1:17" s="25" customFormat="1" ht="15.75" x14ac:dyDescent="0.25">
      <c r="A40" s="16" t="s">
        <v>69</v>
      </c>
      <c r="B40" s="51" t="s">
        <v>132</v>
      </c>
      <c r="C40" s="74" t="s">
        <v>270</v>
      </c>
      <c r="D40" s="46"/>
      <c r="E40" s="12"/>
      <c r="F40" s="283"/>
      <c r="G40" s="273">
        <v>0</v>
      </c>
      <c r="H40" s="274">
        <v>0</v>
      </c>
      <c r="I40" s="284"/>
      <c r="J40" s="106"/>
      <c r="K40" s="116"/>
      <c r="L40" s="106"/>
      <c r="N40" s="269">
        <v>0</v>
      </c>
      <c r="O40" s="279"/>
      <c r="P40" s="258"/>
      <c r="Q40" s="285">
        <f t="shared" si="0"/>
        <v>0</v>
      </c>
    </row>
    <row r="41" spans="1:17" s="25" customFormat="1" ht="15.75" x14ac:dyDescent="0.25">
      <c r="A41" s="16" t="s">
        <v>141</v>
      </c>
      <c r="B41" s="51" t="s">
        <v>273</v>
      </c>
      <c r="C41" s="74" t="s">
        <v>270</v>
      </c>
      <c r="D41" s="46"/>
      <c r="E41" s="12"/>
      <c r="F41" s="283"/>
      <c r="G41" s="273">
        <v>1168.3598785468002</v>
      </c>
      <c r="H41" s="274">
        <v>103.95902302999981</v>
      </c>
      <c r="I41" s="284"/>
      <c r="J41" s="106"/>
      <c r="K41" s="116"/>
      <c r="L41" s="106"/>
      <c r="N41" s="269">
        <v>0</v>
      </c>
      <c r="O41" s="279"/>
      <c r="P41" s="258"/>
      <c r="Q41" s="285"/>
    </row>
    <row r="42" spans="1:17" s="8" customFormat="1" ht="15.75" x14ac:dyDescent="0.25">
      <c r="A42" s="40" t="s">
        <v>58</v>
      </c>
      <c r="B42" s="50" t="s">
        <v>34</v>
      </c>
      <c r="C42" s="75" t="s">
        <v>270</v>
      </c>
      <c r="D42" s="47"/>
      <c r="E42" s="11"/>
      <c r="F42" s="282"/>
      <c r="G42" s="280">
        <v>12526.10082943714</v>
      </c>
      <c r="H42" s="281">
        <v>3040.1217242985995</v>
      </c>
      <c r="I42" s="275"/>
      <c r="J42" s="105"/>
      <c r="K42" s="115"/>
      <c r="L42" s="105"/>
      <c r="N42" s="269">
        <v>0</v>
      </c>
      <c r="O42" s="263"/>
      <c r="P42" s="258">
        <v>3040.123</v>
      </c>
      <c r="Q42" s="285">
        <f t="shared" si="0"/>
        <v>-1.2757014005728706E-3</v>
      </c>
    </row>
    <row r="43" spans="1:17" s="8" customFormat="1" ht="15.75" customHeight="1" x14ac:dyDescent="0.25">
      <c r="A43" s="40" t="s">
        <v>59</v>
      </c>
      <c r="B43" s="50" t="s">
        <v>18</v>
      </c>
      <c r="C43" s="75" t="s">
        <v>270</v>
      </c>
      <c r="D43" s="47"/>
      <c r="E43" s="18"/>
      <c r="F43" s="286"/>
      <c r="G43" s="280">
        <v>5051.3969937545808</v>
      </c>
      <c r="H43" s="281">
        <v>1194.268619830317</v>
      </c>
      <c r="I43" s="287"/>
      <c r="J43" s="105"/>
      <c r="K43" s="115"/>
      <c r="L43" s="105"/>
      <c r="N43" s="269">
        <v>0</v>
      </c>
      <c r="O43" s="263"/>
      <c r="P43" s="258">
        <v>1194.268</v>
      </c>
      <c r="Q43" s="285">
        <f t="shared" si="0"/>
        <v>6.1983031696399848E-4</v>
      </c>
    </row>
    <row r="44" spans="1:17" s="8" customFormat="1" ht="15.75" x14ac:dyDescent="0.25">
      <c r="A44" s="40" t="s">
        <v>60</v>
      </c>
      <c r="B44" s="50" t="s">
        <v>104</v>
      </c>
      <c r="C44" s="75" t="s">
        <v>270</v>
      </c>
      <c r="D44" s="47"/>
      <c r="E44" s="18"/>
      <c r="F44" s="286"/>
      <c r="G44" s="280">
        <v>685.67576573690599</v>
      </c>
      <c r="H44" s="281">
        <f t="shared" ref="H44" si="2">+H45+H46</f>
        <v>154.42549447999994</v>
      </c>
      <c r="I44" s="287"/>
      <c r="J44" s="105"/>
      <c r="K44" s="115"/>
      <c r="L44" s="105"/>
      <c r="N44" s="269">
        <v>0</v>
      </c>
      <c r="O44" s="263"/>
      <c r="P44" s="258">
        <v>155.21799999999999</v>
      </c>
      <c r="Q44" s="285">
        <f t="shared" si="0"/>
        <v>-0.79250552000004859</v>
      </c>
    </row>
    <row r="45" spans="1:17" s="8" customFormat="1" ht="15.75" x14ac:dyDescent="0.25">
      <c r="A45" s="16" t="s">
        <v>168</v>
      </c>
      <c r="B45" s="51" t="s">
        <v>105</v>
      </c>
      <c r="C45" s="74" t="s">
        <v>270</v>
      </c>
      <c r="D45" s="47"/>
      <c r="E45" s="18"/>
      <c r="F45" s="286"/>
      <c r="G45" s="273">
        <v>620.17668633999995</v>
      </c>
      <c r="H45" s="274">
        <v>141.93167550999999</v>
      </c>
      <c r="I45" s="287"/>
      <c r="J45" s="105"/>
      <c r="K45" s="115"/>
      <c r="L45" s="105"/>
      <c r="N45" s="269">
        <v>0</v>
      </c>
      <c r="O45" s="263"/>
      <c r="P45" s="258">
        <v>141.93100000000001</v>
      </c>
      <c r="Q45" s="285">
        <f t="shared" si="0"/>
        <v>6.7550999997934014E-4</v>
      </c>
    </row>
    <row r="46" spans="1:17" s="8" customFormat="1" ht="15.75" x14ac:dyDescent="0.25">
      <c r="A46" s="16" t="s">
        <v>169</v>
      </c>
      <c r="B46" s="51" t="s">
        <v>274</v>
      </c>
      <c r="C46" s="74" t="s">
        <v>270</v>
      </c>
      <c r="D46" s="47"/>
      <c r="E46" s="18"/>
      <c r="F46" s="286"/>
      <c r="G46" s="273">
        <v>65.499079396905998</v>
      </c>
      <c r="H46" s="274">
        <v>12.493818969999964</v>
      </c>
      <c r="I46" s="287"/>
      <c r="J46" s="105"/>
      <c r="K46" s="115"/>
      <c r="L46" s="105"/>
      <c r="N46" s="269">
        <v>0</v>
      </c>
      <c r="O46" s="263"/>
      <c r="P46" s="258"/>
      <c r="Q46" s="285"/>
    </row>
    <row r="47" spans="1:17" s="8" customFormat="1" ht="15.75" x14ac:dyDescent="0.25">
      <c r="A47" s="40" t="s">
        <v>61</v>
      </c>
      <c r="B47" s="50" t="s">
        <v>106</v>
      </c>
      <c r="C47" s="75" t="s">
        <v>270</v>
      </c>
      <c r="D47" s="47"/>
      <c r="E47" s="18"/>
      <c r="F47" s="286"/>
      <c r="G47" s="280">
        <v>2046.5666231217397</v>
      </c>
      <c r="H47" s="281">
        <f t="shared" ref="H47" si="3">+H48+H49+H50+H51</f>
        <v>574.40931644095247</v>
      </c>
      <c r="I47" s="287"/>
      <c r="J47" s="105"/>
      <c r="K47" s="115"/>
      <c r="L47" s="105"/>
      <c r="N47" s="269">
        <v>0</v>
      </c>
      <c r="O47" s="263"/>
      <c r="P47" s="258"/>
      <c r="Q47" s="285"/>
    </row>
    <row r="48" spans="1:17" s="8" customFormat="1" ht="15.75" x14ac:dyDescent="0.25">
      <c r="A48" s="41" t="s">
        <v>62</v>
      </c>
      <c r="B48" s="51" t="s">
        <v>35</v>
      </c>
      <c r="C48" s="74" t="s">
        <v>270</v>
      </c>
      <c r="D48" s="47"/>
      <c r="E48" s="18"/>
      <c r="F48" s="286"/>
      <c r="G48" s="273">
        <v>1440.4763945566297</v>
      </c>
      <c r="H48" s="274">
        <v>338.10953641050202</v>
      </c>
      <c r="I48" s="287"/>
      <c r="J48" s="105"/>
      <c r="K48" s="115"/>
      <c r="L48" s="105"/>
      <c r="N48" s="269">
        <v>0</v>
      </c>
      <c r="O48" s="263"/>
      <c r="P48" s="258"/>
      <c r="Q48" s="285"/>
    </row>
    <row r="49" spans="1:17" s="8" customFormat="1" ht="15.75" x14ac:dyDescent="0.25">
      <c r="A49" s="41" t="s">
        <v>63</v>
      </c>
      <c r="B49" s="51" t="s">
        <v>277</v>
      </c>
      <c r="C49" s="74" t="s">
        <v>270</v>
      </c>
      <c r="D49" s="47"/>
      <c r="E49" s="18"/>
      <c r="F49" s="286"/>
      <c r="G49" s="273">
        <v>314.17134316548601</v>
      </c>
      <c r="H49" s="274">
        <v>55.847373110013152</v>
      </c>
      <c r="I49" s="287"/>
      <c r="J49" s="105"/>
      <c r="K49" s="115"/>
      <c r="L49" s="105"/>
      <c r="N49" s="269">
        <v>0</v>
      </c>
      <c r="O49" s="263"/>
      <c r="P49" s="258">
        <v>55.847999999999999</v>
      </c>
      <c r="Q49" s="285">
        <f t="shared" si="0"/>
        <v>-6.2688998684734543E-4</v>
      </c>
    </row>
    <row r="50" spans="1:17" s="25" customFormat="1" ht="15.75" x14ac:dyDescent="0.25">
      <c r="A50" s="41" t="s">
        <v>64</v>
      </c>
      <c r="B50" s="51" t="s">
        <v>275</v>
      </c>
      <c r="C50" s="74" t="s">
        <v>270</v>
      </c>
      <c r="D50" s="46"/>
      <c r="E50" s="18"/>
      <c r="F50" s="286"/>
      <c r="G50" s="273">
        <v>0</v>
      </c>
      <c r="H50" s="274">
        <v>0</v>
      </c>
      <c r="I50" s="287"/>
      <c r="J50" s="106"/>
      <c r="K50" s="116"/>
      <c r="L50" s="106"/>
      <c r="N50" s="269">
        <v>0</v>
      </c>
      <c r="O50" s="279"/>
      <c r="P50" s="258"/>
      <c r="Q50" s="285">
        <f t="shared" si="0"/>
        <v>0</v>
      </c>
    </row>
    <row r="51" spans="1:17" s="8" customFormat="1" ht="15.75" x14ac:dyDescent="0.25">
      <c r="A51" s="16" t="s">
        <v>174</v>
      </c>
      <c r="B51" s="51" t="s">
        <v>276</v>
      </c>
      <c r="C51" s="74" t="s">
        <v>270</v>
      </c>
      <c r="D51" s="47"/>
      <c r="E51" s="12"/>
      <c r="F51" s="283"/>
      <c r="G51" s="273">
        <v>291.91888539962406</v>
      </c>
      <c r="H51" s="274">
        <v>180.45240692043731</v>
      </c>
      <c r="I51" s="284"/>
      <c r="J51" s="105"/>
      <c r="K51" s="115"/>
      <c r="L51" s="105"/>
      <c r="N51" s="269">
        <v>0</v>
      </c>
      <c r="O51" s="285">
        <f>H24-H30-H37-H42-H43-H44-H47</f>
        <v>0</v>
      </c>
      <c r="P51" s="258"/>
      <c r="Q51" s="288"/>
    </row>
    <row r="52" spans="1:17" s="8" customFormat="1" ht="15.75" x14ac:dyDescent="0.25">
      <c r="A52" s="41"/>
      <c r="B52" s="52" t="s">
        <v>19</v>
      </c>
      <c r="C52" s="74"/>
      <c r="D52" s="47"/>
      <c r="E52" s="12"/>
      <c r="F52" s="283"/>
      <c r="G52" s="273"/>
      <c r="H52" s="274"/>
      <c r="I52" s="284"/>
      <c r="J52" s="105"/>
      <c r="K52" s="115"/>
      <c r="L52" s="105"/>
      <c r="N52" s="269">
        <v>0</v>
      </c>
      <c r="O52" s="263"/>
      <c r="P52" s="258"/>
      <c r="Q52" s="288"/>
    </row>
    <row r="53" spans="1:17" s="25" customFormat="1" ht="15.75" x14ac:dyDescent="0.25">
      <c r="A53" s="41"/>
      <c r="B53" s="51" t="s">
        <v>278</v>
      </c>
      <c r="C53" s="74" t="s">
        <v>270</v>
      </c>
      <c r="D53" s="46"/>
      <c r="E53" s="9"/>
      <c r="F53" s="277"/>
      <c r="G53" s="273">
        <v>2863.8194457846375</v>
      </c>
      <c r="H53" s="274">
        <v>476.44804837999999</v>
      </c>
      <c r="I53" s="278"/>
      <c r="J53" s="106"/>
      <c r="K53" s="116"/>
      <c r="L53" s="106"/>
      <c r="N53" s="269">
        <v>0</v>
      </c>
      <c r="O53" s="279"/>
      <c r="P53" s="258"/>
      <c r="Q53" s="288"/>
    </row>
    <row r="54" spans="1:17" s="25" customFormat="1" ht="15.75" x14ac:dyDescent="0.25">
      <c r="A54" s="41"/>
      <c r="B54" s="51" t="s">
        <v>279</v>
      </c>
      <c r="C54" s="74" t="s">
        <v>270</v>
      </c>
      <c r="D54" s="46"/>
      <c r="E54" s="9"/>
      <c r="F54" s="277"/>
      <c r="G54" s="273">
        <v>12.792575039999999</v>
      </c>
      <c r="H54" s="274">
        <v>12.38029669</v>
      </c>
      <c r="I54" s="278"/>
      <c r="J54" s="106"/>
      <c r="K54" s="116"/>
      <c r="L54" s="106"/>
      <c r="N54" s="269">
        <v>0</v>
      </c>
      <c r="O54" s="279"/>
      <c r="P54" s="258"/>
      <c r="Q54" s="288"/>
    </row>
    <row r="55" spans="1:17" s="25" customFormat="1" ht="15.75" x14ac:dyDescent="0.25">
      <c r="A55" s="41"/>
      <c r="B55" s="51" t="s">
        <v>37</v>
      </c>
      <c r="C55" s="74" t="s">
        <v>270</v>
      </c>
      <c r="D55" s="46"/>
      <c r="E55" s="9"/>
      <c r="F55" s="277"/>
      <c r="G55" s="273">
        <v>990.65561872425292</v>
      </c>
      <c r="H55" s="274">
        <v>783.61900000000003</v>
      </c>
      <c r="I55" s="278"/>
      <c r="J55" s="106"/>
      <c r="K55" s="116"/>
      <c r="L55" s="106"/>
      <c r="N55" s="269">
        <v>0</v>
      </c>
      <c r="O55" s="279"/>
      <c r="P55" s="258"/>
      <c r="Q55" s="288"/>
    </row>
    <row r="56" spans="1:17" s="25" customFormat="1" ht="15.75" x14ac:dyDescent="0.25">
      <c r="A56" s="40" t="s">
        <v>65</v>
      </c>
      <c r="B56" s="50" t="s">
        <v>112</v>
      </c>
      <c r="C56" s="75" t="s">
        <v>270</v>
      </c>
      <c r="D56" s="46"/>
      <c r="E56" s="12"/>
      <c r="F56" s="283"/>
      <c r="G56" s="280">
        <v>5481.2852702922246</v>
      </c>
      <c r="H56" s="281">
        <f t="shared" ref="H56:H61" si="4">+H18-H24</f>
        <v>2090.4904566290024</v>
      </c>
      <c r="I56" s="284"/>
      <c r="J56" s="106"/>
      <c r="K56" s="116"/>
      <c r="L56" s="106"/>
      <c r="N56" s="269">
        <v>0</v>
      </c>
      <c r="O56" s="279"/>
      <c r="Q56" s="271"/>
    </row>
    <row r="57" spans="1:17" s="8" customFormat="1" ht="25.5" x14ac:dyDescent="0.25">
      <c r="A57" s="41" t="s">
        <v>50</v>
      </c>
      <c r="B57" s="51" t="s">
        <v>113</v>
      </c>
      <c r="C57" s="74" t="s">
        <v>270</v>
      </c>
      <c r="D57" s="47"/>
      <c r="E57" s="12"/>
      <c r="F57" s="283"/>
      <c r="G57" s="273">
        <v>5430.457634956394</v>
      </c>
      <c r="H57" s="274">
        <f t="shared" si="4"/>
        <v>2107.8452273256044</v>
      </c>
      <c r="I57" s="284"/>
      <c r="J57" s="105"/>
      <c r="K57" s="115"/>
      <c r="L57" s="105"/>
      <c r="N57" s="269">
        <v>0</v>
      </c>
      <c r="O57" s="263"/>
      <c r="Q57" s="264"/>
    </row>
    <row r="58" spans="1:17" s="8" customFormat="1" ht="15.75" x14ac:dyDescent="0.25">
      <c r="A58" s="16" t="s">
        <v>228</v>
      </c>
      <c r="B58" s="51" t="s">
        <v>330</v>
      </c>
      <c r="C58" s="74" t="s">
        <v>270</v>
      </c>
      <c r="D58" s="47"/>
      <c r="E58" s="12"/>
      <c r="F58" s="283"/>
      <c r="G58" s="273">
        <v>4889.6249379582732</v>
      </c>
      <c r="H58" s="274">
        <f t="shared" si="4"/>
        <v>2082.0161433156045</v>
      </c>
      <c r="I58" s="284"/>
      <c r="J58" s="105"/>
      <c r="K58" s="115"/>
      <c r="L58" s="105"/>
      <c r="N58" s="269">
        <v>0</v>
      </c>
      <c r="O58" s="263"/>
      <c r="Q58" s="264"/>
    </row>
    <row r="59" spans="1:17" s="8" customFormat="1" ht="15.75" x14ac:dyDescent="0.25">
      <c r="A59" s="16" t="s">
        <v>230</v>
      </c>
      <c r="B59" s="51" t="s">
        <v>331</v>
      </c>
      <c r="C59" s="74" t="s">
        <v>270</v>
      </c>
      <c r="D59" s="47"/>
      <c r="E59" s="12"/>
      <c r="F59" s="283"/>
      <c r="G59" s="273">
        <v>553.62527203811715</v>
      </c>
      <c r="H59" s="274">
        <f t="shared" si="4"/>
        <v>25.829084010000003</v>
      </c>
      <c r="I59" s="284"/>
      <c r="J59" s="105"/>
      <c r="K59" s="115"/>
      <c r="L59" s="105"/>
      <c r="N59" s="269">
        <v>0</v>
      </c>
      <c r="O59" s="263"/>
      <c r="Q59" s="264"/>
    </row>
    <row r="60" spans="1:17" s="25" customFormat="1" ht="15.75" x14ac:dyDescent="0.25">
      <c r="A60" s="16" t="s">
        <v>232</v>
      </c>
      <c r="B60" s="51" t="s">
        <v>332</v>
      </c>
      <c r="C60" s="74" t="s">
        <v>270</v>
      </c>
      <c r="D60" s="46"/>
      <c r="E60" s="12"/>
      <c r="F60" s="283"/>
      <c r="G60" s="273">
        <v>-12.792575039999999</v>
      </c>
      <c r="H60" s="274">
        <f t="shared" si="4"/>
        <v>-12.38029669</v>
      </c>
      <c r="I60" s="284"/>
      <c r="J60" s="106"/>
      <c r="K60" s="116"/>
      <c r="L60" s="106"/>
      <c r="N60" s="269">
        <v>0</v>
      </c>
      <c r="O60" s="279"/>
      <c r="Q60" s="271"/>
    </row>
    <row r="61" spans="1:17" s="8" customFormat="1" ht="15.75" x14ac:dyDescent="0.25">
      <c r="A61" s="41" t="s">
        <v>51</v>
      </c>
      <c r="B61" s="51" t="s">
        <v>36</v>
      </c>
      <c r="C61" s="74" t="s">
        <v>270</v>
      </c>
      <c r="D61" s="47"/>
      <c r="E61" s="12"/>
      <c r="F61" s="283"/>
      <c r="G61" s="273">
        <v>50.82763533583207</v>
      </c>
      <c r="H61" s="274">
        <f t="shared" si="4"/>
        <v>-4.9744740066013691</v>
      </c>
      <c r="I61" s="284"/>
      <c r="J61" s="105"/>
      <c r="K61" s="115"/>
      <c r="L61" s="105"/>
      <c r="N61" s="269">
        <v>0</v>
      </c>
      <c r="O61" s="263"/>
      <c r="Q61" s="264"/>
    </row>
    <row r="62" spans="1:17" s="8" customFormat="1" ht="15.75" x14ac:dyDescent="0.25">
      <c r="A62" s="40" t="s">
        <v>66</v>
      </c>
      <c r="B62" s="50" t="s">
        <v>115</v>
      </c>
      <c r="C62" s="75" t="s">
        <v>270</v>
      </c>
      <c r="D62" s="47"/>
      <c r="E62" s="12"/>
      <c r="F62" s="283"/>
      <c r="G62" s="280">
        <v>-2622.4298172757944</v>
      </c>
      <c r="H62" s="281">
        <f>+H63+H69</f>
        <v>-489.39699999999993</v>
      </c>
      <c r="I62" s="284"/>
      <c r="J62" s="105"/>
      <c r="K62" s="115"/>
      <c r="L62" s="105"/>
      <c r="N62" s="269">
        <v>0</v>
      </c>
      <c r="O62" s="270">
        <f>H62-(55+20597-502721+616201-623529)/1000</f>
        <v>0</v>
      </c>
      <c r="Q62" s="264"/>
    </row>
    <row r="63" spans="1:17" s="8" customFormat="1" ht="15.75" x14ac:dyDescent="0.25">
      <c r="A63" s="40" t="s">
        <v>53</v>
      </c>
      <c r="B63" s="50" t="s">
        <v>107</v>
      </c>
      <c r="C63" s="75" t="s">
        <v>270</v>
      </c>
      <c r="D63" s="47"/>
      <c r="E63" s="12"/>
      <c r="F63" s="283"/>
      <c r="G63" s="280">
        <v>726.03177871715241</v>
      </c>
      <c r="H63" s="281">
        <f>+H64+H65+H66+H68</f>
        <v>636.85300000000007</v>
      </c>
      <c r="I63" s="284"/>
      <c r="J63" s="105"/>
      <c r="K63" s="115"/>
      <c r="L63" s="105"/>
      <c r="N63" s="269">
        <v>0</v>
      </c>
      <c r="O63" s="270">
        <f>H63-(55+20597+616201)/1000</f>
        <v>0</v>
      </c>
      <c r="Q63" s="264"/>
    </row>
    <row r="64" spans="1:17" s="8" customFormat="1" ht="15.75" x14ac:dyDescent="0.25">
      <c r="A64" s="41" t="s">
        <v>50</v>
      </c>
      <c r="B64" s="51" t="s">
        <v>38</v>
      </c>
      <c r="C64" s="74" t="s">
        <v>270</v>
      </c>
      <c r="D64" s="47"/>
      <c r="E64" s="12"/>
      <c r="F64" s="283"/>
      <c r="G64" s="273">
        <v>0</v>
      </c>
      <c r="H64" s="274">
        <v>5.5E-2</v>
      </c>
      <c r="I64" s="284"/>
      <c r="J64" s="105"/>
      <c r="K64" s="115"/>
      <c r="L64" s="105"/>
      <c r="N64" s="269">
        <v>0</v>
      </c>
      <c r="O64" s="270"/>
      <c r="Q64" s="264"/>
    </row>
    <row r="65" spans="1:17" s="8" customFormat="1" ht="15.75" x14ac:dyDescent="0.25">
      <c r="A65" s="41" t="s">
        <v>51</v>
      </c>
      <c r="B65" s="51" t="s">
        <v>39</v>
      </c>
      <c r="C65" s="74" t="s">
        <v>270</v>
      </c>
      <c r="D65" s="47"/>
      <c r="E65" s="12"/>
      <c r="F65" s="283"/>
      <c r="G65" s="273">
        <v>12.1391905</v>
      </c>
      <c r="H65" s="274">
        <v>20.597000000000001</v>
      </c>
      <c r="I65" s="284"/>
      <c r="J65" s="105"/>
      <c r="K65" s="115"/>
      <c r="L65" s="105"/>
      <c r="N65" s="269">
        <v>0</v>
      </c>
      <c r="O65" s="270">
        <f>H65-(20597)/1000</f>
        <v>0</v>
      </c>
      <c r="Q65" s="264"/>
    </row>
    <row r="66" spans="1:17" s="25" customFormat="1" ht="15.75" x14ac:dyDescent="0.25">
      <c r="A66" s="41" t="s">
        <v>54</v>
      </c>
      <c r="B66" s="51" t="s">
        <v>108</v>
      </c>
      <c r="C66" s="74" t="s">
        <v>270</v>
      </c>
      <c r="D66" s="46"/>
      <c r="E66" s="12"/>
      <c r="F66" s="283"/>
      <c r="G66" s="273">
        <v>316.40940636000005</v>
      </c>
      <c r="H66" s="274">
        <v>0.13900000000000001</v>
      </c>
      <c r="I66" s="284"/>
      <c r="J66" s="106"/>
      <c r="K66" s="116"/>
      <c r="L66" s="106"/>
      <c r="N66" s="269">
        <v>0</v>
      </c>
      <c r="O66" s="279"/>
      <c r="Q66" s="271"/>
    </row>
    <row r="67" spans="1:17" s="25" customFormat="1" ht="15.75" x14ac:dyDescent="0.25">
      <c r="A67" s="41"/>
      <c r="B67" s="51" t="s">
        <v>109</v>
      </c>
      <c r="C67" s="74" t="s">
        <v>270</v>
      </c>
      <c r="D67" s="46"/>
      <c r="E67" s="12"/>
      <c r="F67" s="283"/>
      <c r="G67" s="273">
        <v>316.40940636000005</v>
      </c>
      <c r="H67" s="274">
        <v>0</v>
      </c>
      <c r="I67" s="284"/>
      <c r="J67" s="106"/>
      <c r="K67" s="116"/>
      <c r="L67" s="106"/>
      <c r="N67" s="269">
        <v>0</v>
      </c>
      <c r="O67" s="279"/>
      <c r="Q67" s="271"/>
    </row>
    <row r="68" spans="1:17" s="25" customFormat="1" ht="15.75" x14ac:dyDescent="0.25">
      <c r="A68" s="16" t="s">
        <v>101</v>
      </c>
      <c r="B68" s="51" t="s">
        <v>280</v>
      </c>
      <c r="C68" s="74" t="s">
        <v>270</v>
      </c>
      <c r="D68" s="46"/>
      <c r="E68" s="12"/>
      <c r="F68" s="283"/>
      <c r="G68" s="273">
        <v>397.48318185715237</v>
      </c>
      <c r="H68" s="274">
        <f>(55+20597+616201)/1000-H64-H65-H66</f>
        <v>616.06200000000001</v>
      </c>
      <c r="I68" s="284"/>
      <c r="J68" s="106"/>
      <c r="K68" s="116"/>
      <c r="L68" s="106"/>
      <c r="N68" s="269">
        <v>0</v>
      </c>
      <c r="O68" s="279"/>
      <c r="Q68" s="271"/>
    </row>
    <row r="69" spans="1:17" s="25" customFormat="1" ht="15.75" x14ac:dyDescent="0.25">
      <c r="A69" s="40" t="s">
        <v>55</v>
      </c>
      <c r="B69" s="50" t="s">
        <v>110</v>
      </c>
      <c r="C69" s="75" t="s">
        <v>270</v>
      </c>
      <c r="D69" s="46"/>
      <c r="E69" s="12"/>
      <c r="F69" s="283"/>
      <c r="G69" s="280">
        <v>-3348.461595992947</v>
      </c>
      <c r="H69" s="281">
        <f>+H70+H71+H72+H74</f>
        <v>-1126.25</v>
      </c>
      <c r="I69" s="284"/>
      <c r="J69" s="106"/>
      <c r="K69" s="116"/>
      <c r="L69" s="106"/>
      <c r="N69" s="269">
        <v>0</v>
      </c>
      <c r="O69" s="270">
        <f>-H69-(502721+623529)/1000</f>
        <v>0</v>
      </c>
      <c r="Q69" s="271"/>
    </row>
    <row r="70" spans="1:17" s="8" customFormat="1" ht="15.75" x14ac:dyDescent="0.25">
      <c r="A70" s="41" t="s">
        <v>56</v>
      </c>
      <c r="B70" s="51" t="s">
        <v>40</v>
      </c>
      <c r="C70" s="74" t="s">
        <v>270</v>
      </c>
      <c r="D70" s="47"/>
      <c r="E70" s="12"/>
      <c r="F70" s="283"/>
      <c r="G70" s="273">
        <v>-131.88634698383564</v>
      </c>
      <c r="H70" s="274">
        <v>-15.65097881</v>
      </c>
      <c r="I70" s="284"/>
      <c r="J70" s="105"/>
      <c r="K70" s="115"/>
      <c r="L70" s="105"/>
      <c r="N70" s="269">
        <v>0</v>
      </c>
      <c r="O70" s="263"/>
      <c r="Q70" s="264"/>
    </row>
    <row r="71" spans="1:17" s="8" customFormat="1" ht="15.75" x14ac:dyDescent="0.25">
      <c r="A71" s="41" t="s">
        <v>57</v>
      </c>
      <c r="B71" s="51" t="s">
        <v>41</v>
      </c>
      <c r="C71" s="74" t="s">
        <v>270</v>
      </c>
      <c r="D71" s="47"/>
      <c r="E71" s="12"/>
      <c r="F71" s="283"/>
      <c r="G71" s="273">
        <v>-2352.9872070058</v>
      </c>
      <c r="H71" s="274">
        <v>-502.721</v>
      </c>
      <c r="I71" s="284"/>
      <c r="J71" s="105"/>
      <c r="K71" s="115"/>
      <c r="L71" s="105"/>
      <c r="N71" s="269">
        <v>0</v>
      </c>
      <c r="O71" s="270">
        <f>H71--(502721)/1000</f>
        <v>0</v>
      </c>
      <c r="Q71" s="264"/>
    </row>
    <row r="72" spans="1:17" s="25" customFormat="1" ht="15.75" x14ac:dyDescent="0.25">
      <c r="A72" s="41" t="s">
        <v>69</v>
      </c>
      <c r="B72" s="51" t="s">
        <v>111</v>
      </c>
      <c r="C72" s="74" t="s">
        <v>270</v>
      </c>
      <c r="D72" s="46"/>
      <c r="E72" s="12"/>
      <c r="F72" s="283"/>
      <c r="G72" s="273">
        <v>-178.60560573944574</v>
      </c>
      <c r="H72" s="274">
        <v>-230.07499999999999</v>
      </c>
      <c r="I72" s="284"/>
      <c r="J72" s="106"/>
      <c r="K72" s="116"/>
      <c r="L72" s="106"/>
      <c r="N72" s="269">
        <v>0</v>
      </c>
      <c r="O72" s="279"/>
      <c r="Q72" s="271"/>
    </row>
    <row r="73" spans="1:17" s="8" customFormat="1" ht="15.75" x14ac:dyDescent="0.25">
      <c r="A73" s="41"/>
      <c r="B73" s="51" t="s">
        <v>109</v>
      </c>
      <c r="C73" s="74" t="s">
        <v>270</v>
      </c>
      <c r="D73" s="47"/>
      <c r="E73" s="12"/>
      <c r="F73" s="283"/>
      <c r="G73" s="273">
        <v>0</v>
      </c>
      <c r="H73" s="274">
        <v>-197.89599999999999</v>
      </c>
      <c r="I73" s="284"/>
      <c r="J73" s="105"/>
      <c r="K73" s="115"/>
      <c r="L73" s="105"/>
      <c r="N73" s="269">
        <v>0</v>
      </c>
      <c r="O73" s="263"/>
      <c r="Q73" s="264"/>
    </row>
    <row r="74" spans="1:17" s="8" customFormat="1" ht="15.75" x14ac:dyDescent="0.25">
      <c r="A74" s="16" t="s">
        <v>141</v>
      </c>
      <c r="B74" s="51" t="s">
        <v>281</v>
      </c>
      <c r="C74" s="74" t="s">
        <v>270</v>
      </c>
      <c r="D74" s="47"/>
      <c r="E74" s="12"/>
      <c r="F74" s="283"/>
      <c r="G74" s="273">
        <v>-684.98243626386568</v>
      </c>
      <c r="H74" s="274">
        <f>-(502721+623529)/1000-H70-H71-H72</f>
        <v>-377.80302119000004</v>
      </c>
      <c r="I74" s="284"/>
      <c r="J74" s="105"/>
      <c r="K74" s="115"/>
      <c r="L74" s="105"/>
      <c r="N74" s="269">
        <v>0</v>
      </c>
      <c r="O74" s="263"/>
      <c r="Q74" s="264"/>
    </row>
    <row r="75" spans="1:17" s="25" customFormat="1" ht="15.75" x14ac:dyDescent="0.25">
      <c r="A75" s="40" t="s">
        <v>67</v>
      </c>
      <c r="B75" s="50" t="s">
        <v>114</v>
      </c>
      <c r="C75" s="75" t="s">
        <v>270</v>
      </c>
      <c r="D75" s="46"/>
      <c r="E75" s="12"/>
      <c r="F75" s="283"/>
      <c r="G75" s="280">
        <v>2858.8554530164301</v>
      </c>
      <c r="H75" s="281">
        <f>+H56+H62</f>
        <v>1601.0934566290025</v>
      </c>
      <c r="I75" s="284"/>
      <c r="J75" s="106"/>
      <c r="K75" s="116"/>
      <c r="L75" s="106"/>
      <c r="N75" s="269">
        <v>0</v>
      </c>
      <c r="O75" s="270">
        <f>H75-(1601094)/1000</f>
        <v>-5.4337099754775409E-4</v>
      </c>
      <c r="Q75" s="271"/>
    </row>
    <row r="76" spans="1:17" s="8" customFormat="1" ht="25.5" x14ac:dyDescent="0.25">
      <c r="A76" s="41" t="s">
        <v>50</v>
      </c>
      <c r="B76" s="51" t="s">
        <v>282</v>
      </c>
      <c r="C76" s="74" t="s">
        <v>270</v>
      </c>
      <c r="D76" s="47"/>
      <c r="E76" s="12"/>
      <c r="F76" s="283"/>
      <c r="G76" s="273">
        <v>2808.0278176805982</v>
      </c>
      <c r="H76" s="274">
        <f>H77+H78</f>
        <v>1597.9509999999998</v>
      </c>
      <c r="I76" s="284"/>
      <c r="J76" s="105"/>
      <c r="K76" s="115"/>
      <c r="L76" s="105"/>
      <c r="N76" s="269">
        <v>0</v>
      </c>
      <c r="O76" s="263"/>
      <c r="Q76" s="264"/>
    </row>
    <row r="77" spans="1:17" s="8" customFormat="1" ht="15.75" x14ac:dyDescent="0.25">
      <c r="A77" s="16" t="s">
        <v>228</v>
      </c>
      <c r="B77" s="51" t="s">
        <v>330</v>
      </c>
      <c r="C77" s="74" t="s">
        <v>270</v>
      </c>
      <c r="D77" s="47"/>
      <c r="E77" s="12"/>
      <c r="F77" s="283"/>
      <c r="G77" s="273">
        <v>2267.195120682481</v>
      </c>
      <c r="H77" s="274">
        <v>1570.4559999999999</v>
      </c>
      <c r="I77" s="284"/>
      <c r="J77" s="105"/>
      <c r="K77" s="115"/>
      <c r="L77" s="105"/>
      <c r="N77" s="269">
        <v>0</v>
      </c>
      <c r="O77" s="263"/>
      <c r="Q77" s="264"/>
    </row>
    <row r="78" spans="1:17" s="8" customFormat="1" ht="15.75" x14ac:dyDescent="0.25">
      <c r="A78" s="16" t="s">
        <v>230</v>
      </c>
      <c r="B78" s="51" t="s">
        <v>331</v>
      </c>
      <c r="C78" s="74" t="s">
        <v>270</v>
      </c>
      <c r="D78" s="47"/>
      <c r="E78" s="12"/>
      <c r="F78" s="283"/>
      <c r="G78" s="273">
        <v>553.62527203811715</v>
      </c>
      <c r="H78" s="274">
        <v>27.495000000000001</v>
      </c>
      <c r="I78" s="284"/>
      <c r="J78" s="105"/>
      <c r="K78" s="115"/>
      <c r="L78" s="105"/>
      <c r="N78" s="269">
        <v>0</v>
      </c>
      <c r="O78" s="263"/>
      <c r="Q78" s="264"/>
    </row>
    <row r="79" spans="1:17" s="8" customFormat="1" ht="16.5" thickBot="1" x14ac:dyDescent="0.3">
      <c r="A79" s="16" t="s">
        <v>232</v>
      </c>
      <c r="B79" s="51" t="s">
        <v>332</v>
      </c>
      <c r="C79" s="74" t="s">
        <v>270</v>
      </c>
      <c r="D79" s="48"/>
      <c r="E79" s="34"/>
      <c r="F79" s="289"/>
      <c r="G79" s="273">
        <v>-12.792575039999999</v>
      </c>
      <c r="H79" s="274">
        <v>-10.00616503</v>
      </c>
      <c r="I79" s="290"/>
      <c r="J79" s="107"/>
      <c r="K79" s="117"/>
      <c r="L79" s="107"/>
      <c r="N79" s="269">
        <v>0</v>
      </c>
      <c r="O79" s="263"/>
      <c r="Q79" s="264"/>
    </row>
    <row r="80" spans="1:17" s="25" customFormat="1" ht="15.75" x14ac:dyDescent="0.25">
      <c r="A80" s="41" t="s">
        <v>51</v>
      </c>
      <c r="B80" s="51" t="s">
        <v>283</v>
      </c>
      <c r="C80" s="74" t="s">
        <v>270</v>
      </c>
      <c r="D80" s="49"/>
      <c r="E80" s="36"/>
      <c r="F80" s="291"/>
      <c r="G80" s="273">
        <v>50.827635335832078</v>
      </c>
      <c r="H80" s="274">
        <v>13.149165030000177</v>
      </c>
      <c r="I80" s="292"/>
      <c r="J80" s="108"/>
      <c r="K80" s="118"/>
      <c r="L80" s="108"/>
      <c r="N80" s="269">
        <v>0</v>
      </c>
      <c r="O80" s="279"/>
      <c r="Q80" s="271"/>
    </row>
    <row r="81" spans="1:17" s="8" customFormat="1" ht="25.5" x14ac:dyDescent="0.25">
      <c r="A81" s="40" t="s">
        <v>68</v>
      </c>
      <c r="B81" s="50" t="s">
        <v>116</v>
      </c>
      <c r="C81" s="75" t="s">
        <v>270</v>
      </c>
      <c r="D81" s="47"/>
      <c r="E81" s="12"/>
      <c r="F81" s="283"/>
      <c r="G81" s="280">
        <v>678.23927121019324</v>
      </c>
      <c r="H81" s="281">
        <f>+H82+H86+H85</f>
        <v>316.517</v>
      </c>
      <c r="I81" s="284"/>
      <c r="J81" s="105"/>
      <c r="K81" s="115"/>
      <c r="L81" s="105"/>
      <c r="N81" s="269">
        <v>0</v>
      </c>
      <c r="O81" s="263"/>
      <c r="Q81" s="264"/>
    </row>
    <row r="82" spans="1:17" s="8" customFormat="1" ht="25.5" x14ac:dyDescent="0.25">
      <c r="A82" s="41" t="s">
        <v>50</v>
      </c>
      <c r="B82" s="51" t="s">
        <v>42</v>
      </c>
      <c r="C82" s="74" t="s">
        <v>270</v>
      </c>
      <c r="D82" s="47"/>
      <c r="E82" s="12"/>
      <c r="F82" s="283"/>
      <c r="G82" s="273">
        <v>668.07374414302683</v>
      </c>
      <c r="H82" s="274">
        <f>+H83+H84</f>
        <v>308.58019999999993</v>
      </c>
      <c r="I82" s="284"/>
      <c r="J82" s="105"/>
      <c r="K82" s="115"/>
      <c r="L82" s="105"/>
      <c r="N82" s="269">
        <v>0</v>
      </c>
      <c r="O82" s="263"/>
      <c r="Q82" s="264"/>
    </row>
    <row r="83" spans="1:17" s="25" customFormat="1" ht="15.75" x14ac:dyDescent="0.25">
      <c r="A83" s="16" t="s">
        <v>228</v>
      </c>
      <c r="B83" s="51" t="s">
        <v>330</v>
      </c>
      <c r="C83" s="74" t="s">
        <v>270</v>
      </c>
      <c r="D83" s="46"/>
      <c r="E83" s="12"/>
      <c r="F83" s="283"/>
      <c r="G83" s="273">
        <v>559.90720474340333</v>
      </c>
      <c r="H83" s="274">
        <v>308.58019999999993</v>
      </c>
      <c r="I83" s="284"/>
      <c r="J83" s="106"/>
      <c r="K83" s="116"/>
      <c r="L83" s="106"/>
      <c r="N83" s="269">
        <v>0</v>
      </c>
      <c r="Q83" s="288">
        <v>0</v>
      </c>
    </row>
    <row r="84" spans="1:17" s="25" customFormat="1" ht="15.75" x14ac:dyDescent="0.25">
      <c r="A84" s="16" t="s">
        <v>230</v>
      </c>
      <c r="B84" s="51" t="s">
        <v>331</v>
      </c>
      <c r="C84" s="74" t="s">
        <v>270</v>
      </c>
      <c r="D84" s="46"/>
      <c r="E84" s="12"/>
      <c r="F84" s="283"/>
      <c r="G84" s="273">
        <v>110.72505440762345</v>
      </c>
      <c r="H84" s="274">
        <v>0</v>
      </c>
      <c r="I84" s="284"/>
      <c r="J84" s="106"/>
      <c r="K84" s="116"/>
      <c r="L84" s="106"/>
      <c r="N84" s="269">
        <v>0</v>
      </c>
      <c r="Q84" s="288">
        <v>0</v>
      </c>
    </row>
    <row r="85" spans="1:17" s="25" customFormat="1" ht="15.75" x14ac:dyDescent="0.25">
      <c r="A85" s="16" t="s">
        <v>232</v>
      </c>
      <c r="B85" s="51" t="s">
        <v>332</v>
      </c>
      <c r="C85" s="74" t="s">
        <v>270</v>
      </c>
      <c r="D85" s="46"/>
      <c r="E85" s="12"/>
      <c r="F85" s="283"/>
      <c r="G85" s="273">
        <v>-2.5585150080000001</v>
      </c>
      <c r="H85" s="274">
        <f t="shared" ref="H85" si="5">H79*0.2</f>
        <v>-2.0012330060000001</v>
      </c>
      <c r="I85" s="284"/>
      <c r="J85" s="106"/>
      <c r="K85" s="116"/>
      <c r="L85" s="106"/>
      <c r="N85" s="269">
        <v>0</v>
      </c>
      <c r="Q85" s="288"/>
    </row>
    <row r="86" spans="1:17" s="25" customFormat="1" ht="15.75" x14ac:dyDescent="0.25">
      <c r="A86" s="41" t="s">
        <v>51</v>
      </c>
      <c r="B86" s="51" t="s">
        <v>43</v>
      </c>
      <c r="C86" s="74" t="s">
        <v>270</v>
      </c>
      <c r="D86" s="46"/>
      <c r="E86" s="12"/>
      <c r="F86" s="283"/>
      <c r="G86" s="273">
        <v>10.165527067166414</v>
      </c>
      <c r="H86" s="274">
        <v>9.9380330060000688</v>
      </c>
      <c r="I86" s="284"/>
      <c r="J86" s="106"/>
      <c r="K86" s="116"/>
      <c r="L86" s="106"/>
      <c r="N86" s="269">
        <v>0</v>
      </c>
      <c r="Q86" s="288">
        <v>1.0000000000696119E-3</v>
      </c>
    </row>
    <row r="87" spans="1:17" s="25" customFormat="1" ht="15.75" x14ac:dyDescent="0.25">
      <c r="A87" s="40" t="s">
        <v>70</v>
      </c>
      <c r="B87" s="50" t="s">
        <v>117</v>
      </c>
      <c r="C87" s="75" t="s">
        <v>270</v>
      </c>
      <c r="D87" s="46"/>
      <c r="E87" s="12"/>
      <c r="F87" s="283"/>
      <c r="G87" s="280">
        <v>2180.6161818062369</v>
      </c>
      <c r="H87" s="281">
        <f t="shared" ref="H87:H92" si="6">+H75-H81</f>
        <v>1284.5764566290025</v>
      </c>
      <c r="I87" s="284"/>
      <c r="J87" s="106"/>
      <c r="K87" s="116"/>
      <c r="L87" s="106"/>
      <c r="N87" s="269">
        <v>0</v>
      </c>
      <c r="O87" s="270">
        <f>H87-(1284577)/1000</f>
        <v>-5.4337099754775409E-4</v>
      </c>
      <c r="Q87" s="288">
        <v>-5.4337099754775409E-4</v>
      </c>
    </row>
    <row r="88" spans="1:17" s="25" customFormat="1" ht="25.5" x14ac:dyDescent="0.25">
      <c r="A88" s="41" t="s">
        <v>50</v>
      </c>
      <c r="B88" s="51" t="s">
        <v>118</v>
      </c>
      <c r="C88" s="74" t="s">
        <v>270</v>
      </c>
      <c r="D88" s="46"/>
      <c r="E88" s="12"/>
      <c r="F88" s="283"/>
      <c r="G88" s="273">
        <v>2139.9540735375713</v>
      </c>
      <c r="H88" s="274">
        <f t="shared" si="6"/>
        <v>1289.3707999999999</v>
      </c>
      <c r="I88" s="284"/>
      <c r="J88" s="106"/>
      <c r="K88" s="116"/>
      <c r="L88" s="106"/>
      <c r="N88" s="269">
        <v>0</v>
      </c>
      <c r="Q88" s="288"/>
    </row>
    <row r="89" spans="1:17" s="25" customFormat="1" ht="15.75" x14ac:dyDescent="0.25">
      <c r="A89" s="16" t="s">
        <v>228</v>
      </c>
      <c r="B89" s="51" t="s">
        <v>330</v>
      </c>
      <c r="C89" s="74" t="s">
        <v>270</v>
      </c>
      <c r="D89" s="46"/>
      <c r="E89" s="12"/>
      <c r="F89" s="283"/>
      <c r="G89" s="273">
        <v>1707.2879159390777</v>
      </c>
      <c r="H89" s="274">
        <f t="shared" si="6"/>
        <v>1261.8758</v>
      </c>
      <c r="I89" s="284"/>
      <c r="J89" s="106"/>
      <c r="K89" s="116"/>
      <c r="L89" s="106"/>
      <c r="N89" s="269">
        <v>0</v>
      </c>
      <c r="Q89" s="288">
        <v>0</v>
      </c>
    </row>
    <row r="90" spans="1:17" s="25" customFormat="1" ht="15.75" x14ac:dyDescent="0.25">
      <c r="A90" s="16" t="s">
        <v>230</v>
      </c>
      <c r="B90" s="51" t="s">
        <v>331</v>
      </c>
      <c r="C90" s="74" t="s">
        <v>270</v>
      </c>
      <c r="D90" s="46"/>
      <c r="E90" s="12"/>
      <c r="F90" s="283"/>
      <c r="G90" s="273">
        <v>442.90021763049367</v>
      </c>
      <c r="H90" s="274">
        <f t="shared" si="6"/>
        <v>27.495000000000001</v>
      </c>
      <c r="I90" s="284"/>
      <c r="J90" s="106"/>
      <c r="K90" s="116"/>
      <c r="L90" s="106"/>
      <c r="N90" s="269">
        <v>0</v>
      </c>
      <c r="Q90" s="288">
        <v>0</v>
      </c>
    </row>
    <row r="91" spans="1:17" s="25" customFormat="1" ht="15.75" x14ac:dyDescent="0.25">
      <c r="A91" s="16" t="s">
        <v>232</v>
      </c>
      <c r="B91" s="51" t="s">
        <v>332</v>
      </c>
      <c r="C91" s="74" t="s">
        <v>270</v>
      </c>
      <c r="D91" s="46"/>
      <c r="E91" s="12"/>
      <c r="F91" s="283"/>
      <c r="G91" s="273">
        <v>-10.234060031999999</v>
      </c>
      <c r="H91" s="274">
        <f t="shared" si="6"/>
        <v>-8.0049320240000004</v>
      </c>
      <c r="I91" s="284"/>
      <c r="J91" s="106"/>
      <c r="K91" s="116"/>
      <c r="L91" s="106"/>
      <c r="N91" s="269">
        <v>0</v>
      </c>
      <c r="Q91" s="288"/>
    </row>
    <row r="92" spans="1:17" s="25" customFormat="1" ht="15.75" x14ac:dyDescent="0.25">
      <c r="A92" s="41" t="s">
        <v>51</v>
      </c>
      <c r="B92" s="51" t="s">
        <v>119</v>
      </c>
      <c r="C92" s="74" t="s">
        <v>270</v>
      </c>
      <c r="D92" s="46"/>
      <c r="E92" s="12"/>
      <c r="F92" s="283"/>
      <c r="G92" s="273">
        <v>40.662108268665662</v>
      </c>
      <c r="H92" s="274">
        <f t="shared" si="6"/>
        <v>3.2111320240001078</v>
      </c>
      <c r="I92" s="284"/>
      <c r="J92" s="106"/>
      <c r="K92" s="116"/>
      <c r="L92" s="106"/>
      <c r="N92" s="269">
        <v>0</v>
      </c>
      <c r="Q92" s="288">
        <v>1.0302869668521453E-13</v>
      </c>
    </row>
    <row r="93" spans="1:17" s="25" customFormat="1" ht="15.75" x14ac:dyDescent="0.25">
      <c r="A93" s="40" t="s">
        <v>71</v>
      </c>
      <c r="B93" s="50" t="s">
        <v>44</v>
      </c>
      <c r="C93" s="75" t="s">
        <v>270</v>
      </c>
      <c r="D93" s="46"/>
      <c r="E93" s="12"/>
      <c r="F93" s="283"/>
      <c r="G93" s="280">
        <v>2180.6161818062369</v>
      </c>
      <c r="H93" s="281">
        <f>+H87</f>
        <v>1284.5764566290025</v>
      </c>
      <c r="I93" s="284"/>
      <c r="J93" s="106"/>
      <c r="K93" s="116"/>
      <c r="L93" s="106"/>
      <c r="N93" s="269">
        <v>0</v>
      </c>
      <c r="O93" s="270"/>
      <c r="Q93" s="271"/>
    </row>
    <row r="94" spans="1:17" s="25" customFormat="1" ht="15.75" x14ac:dyDescent="0.25">
      <c r="A94" s="41" t="s">
        <v>53</v>
      </c>
      <c r="B94" s="51" t="s">
        <v>45</v>
      </c>
      <c r="C94" s="74" t="s">
        <v>270</v>
      </c>
      <c r="D94" s="46"/>
      <c r="E94" s="12"/>
      <c r="F94" s="283"/>
      <c r="G94" s="293">
        <v>0</v>
      </c>
      <c r="H94" s="294">
        <v>0</v>
      </c>
      <c r="I94" s="284"/>
      <c r="J94" s="106"/>
      <c r="K94" s="116"/>
      <c r="L94" s="106"/>
      <c r="N94" s="269">
        <v>0</v>
      </c>
      <c r="O94" s="270"/>
      <c r="Q94" s="271"/>
    </row>
    <row r="95" spans="1:17" s="25" customFormat="1" ht="26.25" customHeight="1" x14ac:dyDescent="0.25">
      <c r="A95" s="41" t="s">
        <v>55</v>
      </c>
      <c r="B95" s="51" t="s">
        <v>46</v>
      </c>
      <c r="C95" s="74" t="s">
        <v>270</v>
      </c>
      <c r="D95" s="46"/>
      <c r="E95" s="12"/>
      <c r="F95" s="283"/>
      <c r="G95" s="293">
        <v>109.03080909031171</v>
      </c>
      <c r="H95" s="294">
        <v>0</v>
      </c>
      <c r="I95" s="284"/>
      <c r="J95" s="106"/>
      <c r="K95" s="116"/>
      <c r="L95" s="106"/>
      <c r="N95" s="269">
        <v>0</v>
      </c>
      <c r="O95" s="270"/>
      <c r="Q95" s="271"/>
    </row>
    <row r="96" spans="1:17" s="25" customFormat="1" ht="15.75" x14ac:dyDescent="0.25">
      <c r="A96" s="41" t="s">
        <v>58</v>
      </c>
      <c r="B96" s="51" t="s">
        <v>47</v>
      </c>
      <c r="C96" s="74" t="s">
        <v>270</v>
      </c>
      <c r="D96" s="46"/>
      <c r="E96" s="12"/>
      <c r="F96" s="283"/>
      <c r="G96" s="293">
        <v>0</v>
      </c>
      <c r="H96" s="294">
        <v>0</v>
      </c>
      <c r="I96" s="284"/>
      <c r="J96" s="106"/>
      <c r="K96" s="116"/>
      <c r="L96" s="106"/>
      <c r="N96" s="269">
        <v>0</v>
      </c>
      <c r="O96" s="270"/>
      <c r="Q96" s="271"/>
    </row>
    <row r="97" spans="1:17" s="25" customFormat="1" ht="16.5" thickBot="1" x14ac:dyDescent="0.3">
      <c r="A97" s="42" t="s">
        <v>59</v>
      </c>
      <c r="B97" s="53" t="s">
        <v>48</v>
      </c>
      <c r="C97" s="76" t="s">
        <v>270</v>
      </c>
      <c r="D97" s="46"/>
      <c r="E97" s="12"/>
      <c r="F97" s="283"/>
      <c r="G97" s="293">
        <v>2071.5853727159251</v>
      </c>
      <c r="H97" s="294">
        <f t="shared" ref="H97" si="7">H93-H94-H95-H96</f>
        <v>1284.5764566290025</v>
      </c>
      <c r="I97" s="284"/>
      <c r="J97" s="106"/>
      <c r="K97" s="116"/>
      <c r="L97" s="106"/>
      <c r="N97" s="269">
        <v>0</v>
      </c>
      <c r="O97" s="270"/>
      <c r="Q97" s="271"/>
    </row>
    <row r="98" spans="1:17" s="25" customFormat="1" ht="25.5" x14ac:dyDescent="0.25">
      <c r="A98" s="43">
        <v>1</v>
      </c>
      <c r="B98" s="54" t="s">
        <v>120</v>
      </c>
      <c r="C98" s="77" t="s">
        <v>270</v>
      </c>
      <c r="D98" s="46"/>
      <c r="E98" s="12"/>
      <c r="F98" s="283"/>
      <c r="G98" s="295">
        <v>61449.694819897311</v>
      </c>
      <c r="H98" s="296">
        <f>SUM(H99,H103)</f>
        <v>15971.035952177999</v>
      </c>
      <c r="I98" s="284"/>
      <c r="J98" s="106"/>
      <c r="K98" s="116"/>
      <c r="L98" s="106"/>
      <c r="N98" s="269">
        <v>0</v>
      </c>
      <c r="O98" s="285">
        <v>0</v>
      </c>
      <c r="Q98" s="271"/>
    </row>
    <row r="99" spans="1:17" s="25" customFormat="1" ht="25.5" x14ac:dyDescent="0.25">
      <c r="A99" s="41" t="s">
        <v>50</v>
      </c>
      <c r="B99" s="51" t="s">
        <v>121</v>
      </c>
      <c r="C99" s="74" t="s">
        <v>270</v>
      </c>
      <c r="D99" s="46"/>
      <c r="E99" s="12"/>
      <c r="F99" s="283"/>
      <c r="G99" s="297">
        <v>61130.430708403444</v>
      </c>
      <c r="H99" s="298">
        <f>SUM(H100:H102)</f>
        <v>15635.324361329998</v>
      </c>
      <c r="I99" s="284"/>
      <c r="J99" s="106"/>
      <c r="K99" s="116"/>
      <c r="L99" s="106"/>
      <c r="N99" s="269">
        <v>0</v>
      </c>
      <c r="O99" s="285">
        <v>0</v>
      </c>
      <c r="Q99" s="271"/>
    </row>
    <row r="100" spans="1:17" s="25" customFormat="1" ht="15.75" x14ac:dyDescent="0.25">
      <c r="A100" s="16" t="s">
        <v>228</v>
      </c>
      <c r="B100" s="51" t="s">
        <v>333</v>
      </c>
      <c r="C100" s="74" t="s">
        <v>270</v>
      </c>
      <c r="D100" s="46"/>
      <c r="E100" s="12"/>
      <c r="F100" s="283"/>
      <c r="G100" s="297">
        <v>60205.759168403441</v>
      </c>
      <c r="H100" s="299">
        <v>15503.057422489999</v>
      </c>
      <c r="I100" s="284"/>
      <c r="J100" s="106"/>
      <c r="K100" s="116"/>
      <c r="L100" s="106"/>
      <c r="N100" s="269">
        <v>0</v>
      </c>
      <c r="O100" s="285">
        <v>0</v>
      </c>
      <c r="Q100" s="271"/>
    </row>
    <row r="101" spans="1:17" s="25" customFormat="1" ht="15.75" x14ac:dyDescent="0.25">
      <c r="A101" s="16" t="s">
        <v>230</v>
      </c>
      <c r="B101" s="51" t="s">
        <v>334</v>
      </c>
      <c r="C101" s="74" t="s">
        <v>270</v>
      </c>
      <c r="D101" s="46"/>
      <c r="E101" s="12"/>
      <c r="F101" s="283"/>
      <c r="G101" s="297">
        <v>852.67153999999994</v>
      </c>
      <c r="H101" s="299">
        <v>108.11836629999999</v>
      </c>
      <c r="I101" s="284"/>
      <c r="J101" s="106"/>
      <c r="K101" s="116"/>
      <c r="L101" s="106"/>
      <c r="N101" s="269">
        <v>0</v>
      </c>
      <c r="O101" s="285">
        <v>0</v>
      </c>
      <c r="Q101" s="271"/>
    </row>
    <row r="102" spans="1:17" s="8" customFormat="1" ht="15.75" x14ac:dyDescent="0.25">
      <c r="A102" s="16" t="s">
        <v>232</v>
      </c>
      <c r="B102" s="51" t="s">
        <v>335</v>
      </c>
      <c r="C102" s="74" t="s">
        <v>270</v>
      </c>
      <c r="D102" s="47"/>
      <c r="E102" s="12"/>
      <c r="F102" s="283"/>
      <c r="G102" s="297">
        <v>72</v>
      </c>
      <c r="H102" s="298">
        <v>24.14857254</v>
      </c>
      <c r="I102" s="284"/>
      <c r="J102" s="105"/>
      <c r="K102" s="115"/>
      <c r="L102" s="105"/>
      <c r="N102" s="269">
        <v>0</v>
      </c>
      <c r="O102" s="285">
        <v>0</v>
      </c>
      <c r="Q102" s="264"/>
    </row>
    <row r="103" spans="1:17" s="8" customFormat="1" ht="15.75" x14ac:dyDescent="0.25">
      <c r="A103" s="41" t="s">
        <v>51</v>
      </c>
      <c r="B103" s="51" t="s">
        <v>122</v>
      </c>
      <c r="C103" s="74" t="s">
        <v>270</v>
      </c>
      <c r="D103" s="47"/>
      <c r="E103" s="12"/>
      <c r="F103" s="283"/>
      <c r="G103" s="297">
        <v>319.26411149386604</v>
      </c>
      <c r="H103" s="299">
        <v>335.71159084800064</v>
      </c>
      <c r="I103" s="284"/>
      <c r="J103" s="105"/>
      <c r="K103" s="115"/>
      <c r="L103" s="105"/>
      <c r="N103" s="269">
        <v>0</v>
      </c>
      <c r="O103" s="285">
        <v>0</v>
      </c>
      <c r="Q103" s="264"/>
    </row>
    <row r="104" spans="1:17" s="8" customFormat="1" ht="25.5" x14ac:dyDescent="0.25">
      <c r="A104" s="40">
        <v>2</v>
      </c>
      <c r="B104" s="50" t="s">
        <v>123</v>
      </c>
      <c r="C104" s="75" t="s">
        <v>270</v>
      </c>
      <c r="D104" s="47"/>
      <c r="E104" s="12"/>
      <c r="F104" s="283"/>
      <c r="G104" s="300">
        <v>54196.121030527022</v>
      </c>
      <c r="H104" s="301">
        <f>SUM(H107:H108,H109:H116,H105)</f>
        <v>14554.282205438418</v>
      </c>
      <c r="I104" s="284"/>
      <c r="J104" s="105"/>
      <c r="K104" s="115"/>
      <c r="L104" s="105"/>
      <c r="N104" s="269">
        <v>0</v>
      </c>
      <c r="O104" s="285">
        <v>0</v>
      </c>
      <c r="Q104" s="264"/>
    </row>
    <row r="105" spans="1:17" s="8" customFormat="1" ht="15.75" x14ac:dyDescent="0.25">
      <c r="A105" s="16" t="s">
        <v>56</v>
      </c>
      <c r="B105" s="51" t="s">
        <v>133</v>
      </c>
      <c r="C105" s="74" t="s">
        <v>270</v>
      </c>
      <c r="D105" s="47"/>
      <c r="E105" s="12"/>
      <c r="F105" s="283"/>
      <c r="G105" s="297"/>
      <c r="H105" s="298">
        <v>3.1114398200000002</v>
      </c>
      <c r="I105" s="284"/>
      <c r="J105" s="105"/>
      <c r="K105" s="115"/>
      <c r="L105" s="105"/>
      <c r="N105" s="269">
        <v>0</v>
      </c>
      <c r="O105" s="285">
        <v>0</v>
      </c>
      <c r="Q105" s="264"/>
    </row>
    <row r="106" spans="1:17" s="8" customFormat="1" ht="15.75" x14ac:dyDescent="0.25">
      <c r="A106" s="16" t="s">
        <v>57</v>
      </c>
      <c r="B106" s="51" t="s">
        <v>125</v>
      </c>
      <c r="C106" s="74" t="s">
        <v>270</v>
      </c>
      <c r="D106" s="47"/>
      <c r="E106" s="12"/>
      <c r="F106" s="283"/>
      <c r="G106" s="297"/>
      <c r="H106" s="298">
        <v>283.98312215000004</v>
      </c>
      <c r="I106" s="284"/>
      <c r="J106" s="105"/>
      <c r="K106" s="115"/>
      <c r="L106" s="105"/>
      <c r="N106" s="269">
        <v>0</v>
      </c>
      <c r="O106" s="285">
        <v>0</v>
      </c>
      <c r="Q106" s="264"/>
    </row>
    <row r="107" spans="1:17" s="8" customFormat="1" ht="15.75" x14ac:dyDescent="0.25">
      <c r="A107" s="16" t="s">
        <v>139</v>
      </c>
      <c r="B107" s="51" t="s">
        <v>126</v>
      </c>
      <c r="C107" s="74" t="s">
        <v>270</v>
      </c>
      <c r="D107" s="47"/>
      <c r="E107" s="12"/>
      <c r="F107" s="283"/>
      <c r="G107" s="297"/>
      <c r="H107" s="298">
        <v>0</v>
      </c>
      <c r="I107" s="284"/>
      <c r="J107" s="105"/>
      <c r="K107" s="115"/>
      <c r="L107" s="105"/>
      <c r="N107" s="269">
        <v>0</v>
      </c>
      <c r="O107" s="285">
        <v>0</v>
      </c>
      <c r="Q107" s="264"/>
    </row>
    <row r="108" spans="1:17" s="8" customFormat="1" ht="15.75" x14ac:dyDescent="0.25">
      <c r="A108" s="16" t="s">
        <v>140</v>
      </c>
      <c r="B108" s="51" t="s">
        <v>127</v>
      </c>
      <c r="C108" s="74" t="s">
        <v>270</v>
      </c>
      <c r="D108" s="47"/>
      <c r="E108" s="12"/>
      <c r="F108" s="283"/>
      <c r="G108" s="297"/>
      <c r="H108" s="298">
        <v>283.98312215000004</v>
      </c>
      <c r="I108" s="284"/>
      <c r="J108" s="105"/>
      <c r="K108" s="115"/>
      <c r="L108" s="105"/>
      <c r="N108" s="269">
        <v>0</v>
      </c>
      <c r="O108" s="285">
        <v>0</v>
      </c>
      <c r="Q108" s="264"/>
    </row>
    <row r="109" spans="1:17" s="8" customFormat="1" ht="15.75" x14ac:dyDescent="0.25">
      <c r="A109" s="16" t="s">
        <v>69</v>
      </c>
      <c r="B109" s="51" t="s">
        <v>124</v>
      </c>
      <c r="C109" s="74" t="s">
        <v>270</v>
      </c>
      <c r="D109" s="47"/>
      <c r="E109" s="12"/>
      <c r="F109" s="283"/>
      <c r="G109" s="297">
        <v>10935.769861388133</v>
      </c>
      <c r="H109" s="299">
        <v>3672.0170225100005</v>
      </c>
      <c r="I109" s="284"/>
      <c r="J109" s="105"/>
      <c r="K109" s="115"/>
      <c r="L109" s="105"/>
      <c r="N109" s="269">
        <v>0</v>
      </c>
      <c r="O109" s="285">
        <v>0</v>
      </c>
      <c r="Q109" s="264"/>
    </row>
    <row r="110" spans="1:17" s="8" customFormat="1" ht="15.75" x14ac:dyDescent="0.25">
      <c r="A110" s="16" t="s">
        <v>141</v>
      </c>
      <c r="B110" s="51" t="s">
        <v>128</v>
      </c>
      <c r="C110" s="74" t="s">
        <v>270</v>
      </c>
      <c r="D110" s="47"/>
      <c r="E110" s="12"/>
      <c r="F110" s="283"/>
      <c r="G110" s="297">
        <v>11932.114303394492</v>
      </c>
      <c r="H110" s="299">
        <v>3725.6239222299996</v>
      </c>
      <c r="I110" s="284"/>
      <c r="J110" s="105"/>
      <c r="K110" s="115"/>
      <c r="L110" s="105"/>
      <c r="N110" s="269">
        <v>0</v>
      </c>
      <c r="O110" s="285">
        <v>0</v>
      </c>
      <c r="Q110" s="264"/>
    </row>
    <row r="111" spans="1:17" s="25" customFormat="1" ht="15.75" x14ac:dyDescent="0.25">
      <c r="A111" s="16" t="s">
        <v>142</v>
      </c>
      <c r="B111" s="51" t="s">
        <v>336</v>
      </c>
      <c r="C111" s="74" t="s">
        <v>270</v>
      </c>
      <c r="D111" s="46"/>
      <c r="E111" s="12"/>
      <c r="F111" s="283"/>
      <c r="G111" s="297">
        <v>3044.1881579168344</v>
      </c>
      <c r="H111" s="299">
        <v>856.21710259999998</v>
      </c>
      <c r="I111" s="284"/>
      <c r="J111" s="106"/>
      <c r="K111" s="116"/>
      <c r="L111" s="106"/>
      <c r="N111" s="269">
        <v>0</v>
      </c>
      <c r="O111" s="285">
        <v>0</v>
      </c>
      <c r="Q111" s="271"/>
    </row>
    <row r="112" spans="1:17" s="8" customFormat="1" ht="15.75" x14ac:dyDescent="0.25">
      <c r="A112" s="16" t="s">
        <v>143</v>
      </c>
      <c r="B112" s="51" t="s">
        <v>134</v>
      </c>
      <c r="C112" s="74" t="s">
        <v>270</v>
      </c>
      <c r="D112" s="47"/>
      <c r="E112" s="12"/>
      <c r="F112" s="283"/>
      <c r="G112" s="297">
        <v>0</v>
      </c>
      <c r="H112" s="298">
        <v>0</v>
      </c>
      <c r="I112" s="284"/>
      <c r="J112" s="105"/>
      <c r="K112" s="115"/>
      <c r="L112" s="105"/>
      <c r="N112" s="269">
        <v>0</v>
      </c>
      <c r="O112" s="285">
        <v>0</v>
      </c>
      <c r="Q112" s="264"/>
    </row>
    <row r="113" spans="1:17" s="8" customFormat="1" ht="15.75" x14ac:dyDescent="0.25">
      <c r="A113" s="16" t="s">
        <v>144</v>
      </c>
      <c r="B113" s="51" t="s">
        <v>130</v>
      </c>
      <c r="C113" s="74" t="s">
        <v>270</v>
      </c>
      <c r="D113" s="47"/>
      <c r="E113" s="12"/>
      <c r="F113" s="283"/>
      <c r="G113" s="297">
        <v>10026.843222533702</v>
      </c>
      <c r="H113" s="299">
        <v>2509.7402574100001</v>
      </c>
      <c r="I113" s="284"/>
      <c r="J113" s="105"/>
      <c r="K113" s="115"/>
      <c r="L113" s="105"/>
      <c r="N113" s="269">
        <v>0</v>
      </c>
      <c r="O113" s="285">
        <v>0</v>
      </c>
      <c r="Q113" s="264"/>
    </row>
    <row r="114" spans="1:17" s="8" customFormat="1" ht="15.75" x14ac:dyDescent="0.25">
      <c r="A114" s="16" t="s">
        <v>145</v>
      </c>
      <c r="B114" s="51" t="s">
        <v>284</v>
      </c>
      <c r="C114" s="74" t="s">
        <v>270</v>
      </c>
      <c r="D114" s="47"/>
      <c r="E114" s="12"/>
      <c r="F114" s="283"/>
      <c r="G114" s="297">
        <v>2826.2216955936492</v>
      </c>
      <c r="H114" s="299">
        <v>643.90530794000006</v>
      </c>
      <c r="I114" s="284"/>
      <c r="J114" s="105"/>
      <c r="K114" s="115"/>
      <c r="L114" s="105"/>
      <c r="N114" s="269">
        <v>0</v>
      </c>
      <c r="O114" s="285">
        <v>0</v>
      </c>
      <c r="Q114" s="264"/>
    </row>
    <row r="115" spans="1:17" s="8" customFormat="1" ht="15.75" x14ac:dyDescent="0.25">
      <c r="A115" s="16" t="s">
        <v>146</v>
      </c>
      <c r="B115" s="51" t="s">
        <v>135</v>
      </c>
      <c r="C115" s="74" t="s">
        <v>270</v>
      </c>
      <c r="D115" s="47"/>
      <c r="E115" s="12"/>
      <c r="F115" s="283"/>
      <c r="G115" s="297">
        <v>4055.7400364434102</v>
      </c>
      <c r="H115" s="298">
        <v>900.76134973000001</v>
      </c>
      <c r="I115" s="284"/>
      <c r="J115" s="105"/>
      <c r="K115" s="115"/>
      <c r="L115" s="105"/>
      <c r="N115" s="269">
        <v>0</v>
      </c>
      <c r="O115" s="285">
        <v>0</v>
      </c>
      <c r="Q115" s="264"/>
    </row>
    <row r="116" spans="1:17" s="8" customFormat="1" ht="15.75" x14ac:dyDescent="0.25">
      <c r="A116" s="16" t="s">
        <v>337</v>
      </c>
      <c r="B116" s="51" t="s">
        <v>338</v>
      </c>
      <c r="C116" s="74" t="s">
        <v>270</v>
      </c>
      <c r="D116" s="47"/>
      <c r="E116" s="12"/>
      <c r="F116" s="283"/>
      <c r="G116" s="297">
        <v>11375.243753256811</v>
      </c>
      <c r="H116" s="299">
        <v>1958.9226810484161</v>
      </c>
      <c r="I116" s="284"/>
      <c r="J116" s="105"/>
      <c r="K116" s="115"/>
      <c r="L116" s="105"/>
      <c r="N116" s="269">
        <v>0</v>
      </c>
      <c r="O116" s="285">
        <v>0</v>
      </c>
      <c r="Q116" s="264"/>
    </row>
    <row r="117" spans="1:17" s="8" customFormat="1" ht="15.75" x14ac:dyDescent="0.25">
      <c r="A117" s="17" t="s">
        <v>58</v>
      </c>
      <c r="B117" s="50" t="s">
        <v>21</v>
      </c>
      <c r="C117" s="75" t="s">
        <v>270</v>
      </c>
      <c r="D117" s="47"/>
      <c r="E117" s="12"/>
      <c r="F117" s="283"/>
      <c r="G117" s="300">
        <v>13.874340678999999</v>
      </c>
      <c r="H117" s="301">
        <f>SUM(H118:H119,H122)</f>
        <v>26.490067629999999</v>
      </c>
      <c r="I117" s="284"/>
      <c r="J117" s="105"/>
      <c r="K117" s="115"/>
      <c r="L117" s="105"/>
      <c r="N117" s="269">
        <v>0</v>
      </c>
      <c r="O117" s="285">
        <v>0</v>
      </c>
      <c r="Q117" s="264"/>
    </row>
    <row r="118" spans="1:17" s="8" customFormat="1" ht="15.75" x14ac:dyDescent="0.25">
      <c r="A118" s="16" t="s">
        <v>148</v>
      </c>
      <c r="B118" s="51" t="s">
        <v>147</v>
      </c>
      <c r="C118" s="74" t="s">
        <v>270</v>
      </c>
      <c r="D118" s="47"/>
      <c r="E118" s="12"/>
      <c r="F118" s="283"/>
      <c r="G118" s="297">
        <v>13.874340678999999</v>
      </c>
      <c r="H118" s="299">
        <v>11.129429609999999</v>
      </c>
      <c r="I118" s="284"/>
      <c r="J118" s="105"/>
      <c r="K118" s="115"/>
      <c r="L118" s="105"/>
      <c r="N118" s="269">
        <v>0</v>
      </c>
      <c r="O118" s="285">
        <v>0</v>
      </c>
      <c r="Q118" s="264"/>
    </row>
    <row r="119" spans="1:17" s="8" customFormat="1" ht="15.75" x14ac:dyDescent="0.25">
      <c r="A119" s="16" t="s">
        <v>149</v>
      </c>
      <c r="B119" s="51" t="s">
        <v>288</v>
      </c>
      <c r="C119" s="74" t="s">
        <v>270</v>
      </c>
      <c r="D119" s="47"/>
      <c r="E119" s="12"/>
      <c r="F119" s="283"/>
      <c r="G119" s="297">
        <v>0</v>
      </c>
      <c r="H119" s="298"/>
      <c r="I119" s="284"/>
      <c r="J119" s="105"/>
      <c r="K119" s="115"/>
      <c r="L119" s="105"/>
      <c r="N119" s="269">
        <v>0</v>
      </c>
      <c r="O119" s="285">
        <v>0</v>
      </c>
      <c r="Q119" s="264"/>
    </row>
    <row r="120" spans="1:17" s="25" customFormat="1" ht="25.5" x14ac:dyDescent="0.25">
      <c r="A120" s="16"/>
      <c r="B120" s="51" t="s">
        <v>289</v>
      </c>
      <c r="C120" s="74" t="s">
        <v>270</v>
      </c>
      <c r="D120" s="46"/>
      <c r="E120" s="12"/>
      <c r="F120" s="283"/>
      <c r="G120" s="297">
        <v>0</v>
      </c>
      <c r="H120" s="298"/>
      <c r="I120" s="284"/>
      <c r="J120" s="106"/>
      <c r="K120" s="116"/>
      <c r="L120" s="106"/>
      <c r="N120" s="269">
        <v>0</v>
      </c>
      <c r="O120" s="285">
        <v>0</v>
      </c>
      <c r="Q120" s="271"/>
    </row>
    <row r="121" spans="1:17" s="25" customFormat="1" ht="15.75" x14ac:dyDescent="0.25">
      <c r="A121" s="16"/>
      <c r="B121" s="51" t="s">
        <v>158</v>
      </c>
      <c r="C121" s="74" t="s">
        <v>270</v>
      </c>
      <c r="D121" s="46"/>
      <c r="E121" s="12"/>
      <c r="F121" s="283"/>
      <c r="G121" s="297">
        <v>0</v>
      </c>
      <c r="H121" s="298"/>
      <c r="I121" s="284"/>
      <c r="J121" s="106"/>
      <c r="K121" s="116"/>
      <c r="L121" s="106"/>
      <c r="N121" s="269">
        <v>0</v>
      </c>
      <c r="O121" s="285">
        <v>0</v>
      </c>
      <c r="Q121" s="271"/>
    </row>
    <row r="122" spans="1:17" s="25" customFormat="1" ht="15.75" x14ac:dyDescent="0.25">
      <c r="A122" s="16" t="s">
        <v>150</v>
      </c>
      <c r="B122" s="51" t="s">
        <v>290</v>
      </c>
      <c r="C122" s="74" t="s">
        <v>270</v>
      </c>
      <c r="D122" s="46"/>
      <c r="E122" s="12"/>
      <c r="F122" s="283"/>
      <c r="G122" s="297">
        <v>0</v>
      </c>
      <c r="H122" s="298">
        <v>15.360638019999998</v>
      </c>
      <c r="I122" s="284"/>
      <c r="J122" s="106"/>
      <c r="K122" s="116"/>
      <c r="L122" s="106"/>
      <c r="N122" s="269">
        <v>0</v>
      </c>
      <c r="O122" s="285">
        <v>0</v>
      </c>
      <c r="Q122" s="271"/>
    </row>
    <row r="123" spans="1:17" s="25" customFormat="1" ht="15.75" x14ac:dyDescent="0.25">
      <c r="A123" s="17" t="s">
        <v>59</v>
      </c>
      <c r="B123" s="50" t="s">
        <v>22</v>
      </c>
      <c r="C123" s="75" t="s">
        <v>270</v>
      </c>
      <c r="D123" s="46"/>
      <c r="E123" s="12"/>
      <c r="F123" s="283"/>
      <c r="G123" s="300">
        <v>7227.4683693973475</v>
      </c>
      <c r="H123" s="301">
        <f>SUM(H124,H131,H132)</f>
        <v>1298.0572629498799</v>
      </c>
      <c r="I123" s="284"/>
      <c r="J123" s="106"/>
      <c r="K123" s="116"/>
      <c r="L123" s="106"/>
      <c r="N123" s="269">
        <v>0</v>
      </c>
      <c r="O123" s="285">
        <v>0</v>
      </c>
      <c r="Q123" s="271"/>
    </row>
    <row r="124" spans="1:17" s="25" customFormat="1" ht="15.75" x14ac:dyDescent="0.25">
      <c r="A124" s="16" t="s">
        <v>160</v>
      </c>
      <c r="B124" s="51" t="s">
        <v>159</v>
      </c>
      <c r="C124" s="74" t="s">
        <v>270</v>
      </c>
      <c r="D124" s="46"/>
      <c r="E124" s="12"/>
      <c r="F124" s="283"/>
      <c r="G124" s="297">
        <v>6215.5056991576257</v>
      </c>
      <c r="H124" s="298">
        <f>SUM(H125:H130)</f>
        <v>1205.6563038398799</v>
      </c>
      <c r="I124" s="284"/>
      <c r="J124" s="106"/>
      <c r="K124" s="116"/>
      <c r="L124" s="106"/>
      <c r="N124" s="269">
        <v>0</v>
      </c>
      <c r="O124" s="285">
        <v>0</v>
      </c>
      <c r="Q124" s="271"/>
    </row>
    <row r="125" spans="1:17" s="25" customFormat="1" ht="15.75" x14ac:dyDescent="0.25">
      <c r="A125" s="16" t="s">
        <v>161</v>
      </c>
      <c r="B125" s="51" t="s">
        <v>292</v>
      </c>
      <c r="C125" s="74" t="s">
        <v>270</v>
      </c>
      <c r="D125" s="46"/>
      <c r="E125" s="12"/>
      <c r="F125" s="283"/>
      <c r="G125" s="297">
        <v>1186.2849931854696</v>
      </c>
      <c r="H125" s="298">
        <v>251.07047079999998</v>
      </c>
      <c r="I125" s="284"/>
      <c r="J125" s="106"/>
      <c r="K125" s="116"/>
      <c r="L125" s="106"/>
      <c r="N125" s="269">
        <v>0</v>
      </c>
      <c r="O125" s="285">
        <v>0</v>
      </c>
      <c r="Q125" s="271"/>
    </row>
    <row r="126" spans="1:17" s="25" customFormat="1" ht="15.75" x14ac:dyDescent="0.25">
      <c r="A126" s="16" t="s">
        <v>162</v>
      </c>
      <c r="B126" s="51" t="s">
        <v>293</v>
      </c>
      <c r="C126" s="74" t="s">
        <v>270</v>
      </c>
      <c r="D126" s="46"/>
      <c r="E126" s="12"/>
      <c r="F126" s="283"/>
      <c r="G126" s="297">
        <v>1708.1113664818367</v>
      </c>
      <c r="H126" s="298">
        <v>1.6336043899999999</v>
      </c>
      <c r="I126" s="284"/>
      <c r="J126" s="106"/>
      <c r="K126" s="116"/>
      <c r="L126" s="106"/>
      <c r="N126" s="269">
        <v>0</v>
      </c>
      <c r="O126" s="285">
        <v>0</v>
      </c>
      <c r="Q126" s="271"/>
    </row>
    <row r="127" spans="1:17" s="25" customFormat="1" ht="15.75" x14ac:dyDescent="0.25">
      <c r="A127" s="16" t="s">
        <v>297</v>
      </c>
      <c r="B127" s="51" t="s">
        <v>294</v>
      </c>
      <c r="C127" s="74" t="s">
        <v>270</v>
      </c>
      <c r="D127" s="46"/>
      <c r="E127" s="12"/>
      <c r="F127" s="283"/>
      <c r="G127" s="297">
        <v>502.63872261491446</v>
      </c>
      <c r="H127" s="298">
        <v>0</v>
      </c>
      <c r="I127" s="284"/>
      <c r="J127" s="106"/>
      <c r="K127" s="116"/>
      <c r="L127" s="106"/>
      <c r="N127" s="269">
        <v>0</v>
      </c>
      <c r="O127" s="285">
        <v>0</v>
      </c>
      <c r="Q127" s="271"/>
    </row>
    <row r="128" spans="1:17" s="8" customFormat="1" ht="15.75" x14ac:dyDescent="0.25">
      <c r="A128" s="16" t="s">
        <v>298</v>
      </c>
      <c r="B128" s="51" t="s">
        <v>296</v>
      </c>
      <c r="C128" s="74" t="s">
        <v>270</v>
      </c>
      <c r="D128" s="47"/>
      <c r="E128" s="12"/>
      <c r="F128" s="283"/>
      <c r="G128" s="297">
        <v>773.75737709719999</v>
      </c>
      <c r="H128" s="298">
        <v>342.67958018000007</v>
      </c>
      <c r="I128" s="284"/>
      <c r="J128" s="105"/>
      <c r="K128" s="115"/>
      <c r="L128" s="105"/>
      <c r="N128" s="269">
        <v>0</v>
      </c>
      <c r="O128" s="285">
        <v>0</v>
      </c>
      <c r="Q128" s="264"/>
    </row>
    <row r="129" spans="1:17" s="8" customFormat="1" ht="15.75" x14ac:dyDescent="0.25">
      <c r="A129" s="16" t="s">
        <v>299</v>
      </c>
      <c r="B129" s="51" t="s">
        <v>295</v>
      </c>
      <c r="C129" s="74" t="s">
        <v>270</v>
      </c>
      <c r="D129" s="47"/>
      <c r="E129" s="12"/>
      <c r="F129" s="283"/>
      <c r="G129" s="297">
        <v>0</v>
      </c>
      <c r="H129" s="298">
        <v>0</v>
      </c>
      <c r="I129" s="284"/>
      <c r="J129" s="105"/>
      <c r="K129" s="115"/>
      <c r="L129" s="105"/>
      <c r="N129" s="269">
        <v>0</v>
      </c>
      <c r="O129" s="285">
        <v>0</v>
      </c>
      <c r="Q129" s="264"/>
    </row>
    <row r="130" spans="1:17" s="8" customFormat="1" ht="15.75" x14ac:dyDescent="0.25">
      <c r="A130" s="16" t="s">
        <v>300</v>
      </c>
      <c r="B130" s="51" t="s">
        <v>301</v>
      </c>
      <c r="C130" s="74" t="s">
        <v>270</v>
      </c>
      <c r="D130" s="47"/>
      <c r="E130" s="12"/>
      <c r="F130" s="283"/>
      <c r="G130" s="297">
        <v>2044.7132397782048</v>
      </c>
      <c r="H130" s="298">
        <v>610.27264846987998</v>
      </c>
      <c r="I130" s="284"/>
      <c r="J130" s="105"/>
      <c r="K130" s="115"/>
      <c r="L130" s="105"/>
      <c r="N130" s="269">
        <v>0</v>
      </c>
      <c r="O130" s="285">
        <v>0</v>
      </c>
      <c r="Q130" s="264"/>
    </row>
    <row r="131" spans="1:17" s="8" customFormat="1" ht="15.75" x14ac:dyDescent="0.25">
      <c r="A131" s="16" t="s">
        <v>163</v>
      </c>
      <c r="B131" s="51" t="s">
        <v>165</v>
      </c>
      <c r="C131" s="74" t="s">
        <v>270</v>
      </c>
      <c r="D131" s="47"/>
      <c r="E131" s="12"/>
      <c r="F131" s="283"/>
      <c r="G131" s="297">
        <v>0</v>
      </c>
      <c r="H131" s="298">
        <v>0</v>
      </c>
      <c r="I131" s="284"/>
      <c r="J131" s="105"/>
      <c r="K131" s="115"/>
      <c r="L131" s="105"/>
      <c r="N131" s="269">
        <v>0</v>
      </c>
      <c r="O131" s="285">
        <v>0</v>
      </c>
      <c r="Q131" s="264"/>
    </row>
    <row r="132" spans="1:17" s="8" customFormat="1" ht="15.75" x14ac:dyDescent="0.25">
      <c r="A132" s="16" t="s">
        <v>164</v>
      </c>
      <c r="B132" s="51" t="s">
        <v>302</v>
      </c>
      <c r="C132" s="74" t="s">
        <v>270</v>
      </c>
      <c r="D132" s="47"/>
      <c r="E132" s="12"/>
      <c r="F132" s="283"/>
      <c r="G132" s="297">
        <v>1011.9626702397222</v>
      </c>
      <c r="H132" s="299">
        <v>92.400959109999931</v>
      </c>
      <c r="I132" s="284"/>
      <c r="J132" s="105"/>
      <c r="K132" s="115"/>
      <c r="L132" s="105"/>
      <c r="N132" s="269">
        <v>0</v>
      </c>
      <c r="O132" s="285">
        <v>0</v>
      </c>
      <c r="Q132" s="264"/>
    </row>
    <row r="133" spans="1:17" s="8" customFormat="1" ht="15.75" x14ac:dyDescent="0.25">
      <c r="A133" s="17" t="s">
        <v>60</v>
      </c>
      <c r="B133" s="50" t="s">
        <v>23</v>
      </c>
      <c r="C133" s="75" t="s">
        <v>270</v>
      </c>
      <c r="D133" s="47"/>
      <c r="E133" s="12"/>
      <c r="F133" s="283"/>
      <c r="G133" s="300">
        <v>1740.5256749924993</v>
      </c>
      <c r="H133" s="301">
        <f>SUM(H134,H137:H140)</f>
        <v>7792.9072984499971</v>
      </c>
      <c r="I133" s="284"/>
      <c r="J133" s="105"/>
      <c r="K133" s="115"/>
      <c r="L133" s="105"/>
      <c r="N133" s="269">
        <v>0</v>
      </c>
      <c r="O133" s="285">
        <v>0</v>
      </c>
      <c r="Q133" s="264"/>
    </row>
    <row r="134" spans="1:17" s="25" customFormat="1" ht="30.75" customHeight="1" x14ac:dyDescent="0.25">
      <c r="A134" s="16" t="s">
        <v>169</v>
      </c>
      <c r="B134" s="51" t="s">
        <v>303</v>
      </c>
      <c r="C134" s="74" t="s">
        <v>270</v>
      </c>
      <c r="D134" s="46"/>
      <c r="E134" s="12"/>
      <c r="F134" s="283"/>
      <c r="G134" s="297">
        <v>1728.3776961099993</v>
      </c>
      <c r="H134" s="298">
        <f>SUM(H135:H136)</f>
        <v>7769.3170953699973</v>
      </c>
      <c r="I134" s="284"/>
      <c r="J134" s="106"/>
      <c r="K134" s="116"/>
      <c r="L134" s="106"/>
      <c r="N134" s="269">
        <v>0</v>
      </c>
      <c r="O134" s="285">
        <v>0</v>
      </c>
      <c r="Q134" s="271"/>
    </row>
    <row r="135" spans="1:17" s="25" customFormat="1" ht="15.75" x14ac:dyDescent="0.25">
      <c r="A135" s="16"/>
      <c r="B135" s="55" t="s">
        <v>304</v>
      </c>
      <c r="C135" s="74" t="s">
        <v>270</v>
      </c>
      <c r="D135" s="46"/>
      <c r="E135" s="12"/>
      <c r="F135" s="283"/>
      <c r="G135" s="297">
        <v>1728.3776961099993</v>
      </c>
      <c r="H135" s="299">
        <v>7426.7202835199978</v>
      </c>
      <c r="I135" s="284"/>
      <c r="J135" s="106"/>
      <c r="K135" s="116"/>
      <c r="L135" s="106"/>
      <c r="N135" s="269">
        <v>0</v>
      </c>
      <c r="O135" s="285">
        <v>0</v>
      </c>
      <c r="Q135" s="271"/>
    </row>
    <row r="136" spans="1:17" s="25" customFormat="1" ht="15.75" x14ac:dyDescent="0.25">
      <c r="A136" s="16"/>
      <c r="B136" s="55" t="s">
        <v>305</v>
      </c>
      <c r="C136" s="74" t="s">
        <v>270</v>
      </c>
      <c r="D136" s="46"/>
      <c r="E136" s="12"/>
      <c r="F136" s="283"/>
      <c r="G136" s="297">
        <v>0</v>
      </c>
      <c r="H136" s="299">
        <v>342.59681184999999</v>
      </c>
      <c r="I136" s="284"/>
      <c r="J136" s="106"/>
      <c r="K136" s="116"/>
      <c r="L136" s="106"/>
      <c r="N136" s="269">
        <v>0</v>
      </c>
      <c r="O136" s="285">
        <v>0</v>
      </c>
      <c r="Q136" s="271"/>
    </row>
    <row r="137" spans="1:17" s="25" customFormat="1" ht="15.75" x14ac:dyDescent="0.25">
      <c r="A137" s="16" t="s">
        <v>170</v>
      </c>
      <c r="B137" s="51" t="s">
        <v>167</v>
      </c>
      <c r="C137" s="74" t="s">
        <v>270</v>
      </c>
      <c r="D137" s="46"/>
      <c r="E137" s="12"/>
      <c r="F137" s="283"/>
      <c r="G137" s="297">
        <v>12.1479788825</v>
      </c>
      <c r="H137" s="299">
        <v>19.175259799999999</v>
      </c>
      <c r="I137" s="284"/>
      <c r="J137" s="106"/>
      <c r="K137" s="116"/>
      <c r="L137" s="106"/>
      <c r="N137" s="269">
        <v>0</v>
      </c>
      <c r="O137" s="285">
        <v>0</v>
      </c>
      <c r="Q137" s="271"/>
    </row>
    <row r="138" spans="1:17" s="25" customFormat="1" ht="16.5" thickBot="1" x14ac:dyDescent="0.3">
      <c r="A138" s="16" t="s">
        <v>171</v>
      </c>
      <c r="B138" s="51" t="s">
        <v>166</v>
      </c>
      <c r="C138" s="74" t="s">
        <v>270</v>
      </c>
      <c r="D138" s="46"/>
      <c r="E138" s="12"/>
      <c r="F138" s="283"/>
      <c r="G138" s="297">
        <v>0</v>
      </c>
      <c r="H138" s="299">
        <v>0</v>
      </c>
      <c r="I138" s="302"/>
      <c r="J138" s="109"/>
      <c r="K138" s="119"/>
      <c r="L138" s="109"/>
      <c r="N138" s="269">
        <v>0</v>
      </c>
      <c r="O138" s="285">
        <v>0</v>
      </c>
      <c r="Q138" s="271"/>
    </row>
    <row r="139" spans="1:17" s="8" customFormat="1" ht="26.25" thickBot="1" x14ac:dyDescent="0.3">
      <c r="A139" s="16" t="s">
        <v>309</v>
      </c>
      <c r="B139" s="51" t="s">
        <v>307</v>
      </c>
      <c r="C139" s="74" t="s">
        <v>270</v>
      </c>
      <c r="D139" s="47"/>
      <c r="E139" s="11"/>
      <c r="F139" s="282"/>
      <c r="G139" s="297">
        <v>0</v>
      </c>
      <c r="H139" s="299">
        <v>0</v>
      </c>
      <c r="I139" s="303"/>
      <c r="J139" s="110"/>
      <c r="K139" s="120"/>
      <c r="L139" s="110"/>
      <c r="N139" s="269">
        <v>0</v>
      </c>
      <c r="O139" s="285">
        <v>0</v>
      </c>
      <c r="Q139" s="264"/>
    </row>
    <row r="140" spans="1:17" s="25" customFormat="1" ht="15.75" x14ac:dyDescent="0.25">
      <c r="A140" s="16" t="s">
        <v>310</v>
      </c>
      <c r="B140" s="51" t="s">
        <v>308</v>
      </c>
      <c r="C140" s="74" t="s">
        <v>270</v>
      </c>
      <c r="D140" s="46"/>
      <c r="E140" s="26"/>
      <c r="F140" s="304"/>
      <c r="G140" s="297">
        <v>0</v>
      </c>
      <c r="H140" s="298">
        <v>4.4149432799994246</v>
      </c>
      <c r="I140" s="305"/>
      <c r="J140" s="104"/>
      <c r="K140" s="114"/>
      <c r="L140" s="104"/>
      <c r="N140" s="269">
        <v>0</v>
      </c>
      <c r="O140" s="285">
        <v>0</v>
      </c>
      <c r="Q140" s="271"/>
    </row>
    <row r="141" spans="1:17" s="8" customFormat="1" ht="15.75" x14ac:dyDescent="0.25">
      <c r="A141" s="17" t="s">
        <v>61</v>
      </c>
      <c r="B141" s="50" t="s">
        <v>24</v>
      </c>
      <c r="C141" s="75" t="s">
        <v>270</v>
      </c>
      <c r="D141" s="47"/>
      <c r="E141" s="13"/>
      <c r="F141" s="306"/>
      <c r="G141" s="300">
        <v>1851.674562618939</v>
      </c>
      <c r="H141" s="301">
        <f>SUM(H142,H145:H147)</f>
        <v>7773.6016088399992</v>
      </c>
      <c r="I141" s="307"/>
      <c r="J141" s="105"/>
      <c r="K141" s="115"/>
      <c r="L141" s="105"/>
      <c r="N141" s="269">
        <v>0</v>
      </c>
      <c r="O141" s="285">
        <v>0</v>
      </c>
      <c r="Q141" s="264"/>
    </row>
    <row r="142" spans="1:17" s="8" customFormat="1" ht="15.75" x14ac:dyDescent="0.25">
      <c r="A142" s="16" t="s">
        <v>62</v>
      </c>
      <c r="B142" s="51" t="s">
        <v>306</v>
      </c>
      <c r="C142" s="74" t="s">
        <v>270</v>
      </c>
      <c r="D142" s="47"/>
      <c r="E142" s="13"/>
      <c r="F142" s="306"/>
      <c r="G142" s="297">
        <v>1851.67494091</v>
      </c>
      <c r="H142" s="298">
        <f>SUM(H143:H144)</f>
        <v>7769.3171088399995</v>
      </c>
      <c r="I142" s="307"/>
      <c r="J142" s="105"/>
      <c r="K142" s="115"/>
      <c r="L142" s="105"/>
      <c r="N142" s="269">
        <v>0</v>
      </c>
      <c r="O142" s="285">
        <v>0</v>
      </c>
      <c r="Q142" s="264"/>
    </row>
    <row r="143" spans="1:17" s="8" customFormat="1" ht="15.75" x14ac:dyDescent="0.25">
      <c r="A143" s="16" t="s">
        <v>63</v>
      </c>
      <c r="B143" s="55" t="s">
        <v>304</v>
      </c>
      <c r="C143" s="74" t="s">
        <v>270</v>
      </c>
      <c r="D143" s="47"/>
      <c r="E143" s="13"/>
      <c r="F143" s="306"/>
      <c r="G143" s="297">
        <v>990</v>
      </c>
      <c r="H143" s="299">
        <v>5042.4659191499995</v>
      </c>
      <c r="I143" s="307"/>
      <c r="J143" s="105"/>
      <c r="K143" s="115"/>
      <c r="L143" s="105"/>
      <c r="N143" s="269">
        <v>0</v>
      </c>
      <c r="O143" s="285">
        <v>0</v>
      </c>
      <c r="Q143" s="264"/>
    </row>
    <row r="144" spans="1:17" s="8" customFormat="1" ht="15.75" x14ac:dyDescent="0.25">
      <c r="A144" s="16"/>
      <c r="B144" s="55" t="s">
        <v>305</v>
      </c>
      <c r="C144" s="74" t="s">
        <v>270</v>
      </c>
      <c r="D144" s="47"/>
      <c r="E144" s="13"/>
      <c r="F144" s="306"/>
      <c r="G144" s="297">
        <v>861.67494091000003</v>
      </c>
      <c r="H144" s="299">
        <v>2726.8511896899995</v>
      </c>
      <c r="I144" s="307"/>
      <c r="J144" s="105"/>
      <c r="K144" s="115"/>
      <c r="L144" s="105"/>
      <c r="N144" s="269">
        <v>0</v>
      </c>
      <c r="O144" s="285">
        <v>0</v>
      </c>
      <c r="Q144" s="264"/>
    </row>
    <row r="145" spans="1:17" s="8" customFormat="1" ht="15.75" x14ac:dyDescent="0.25">
      <c r="A145" s="16" t="s">
        <v>64</v>
      </c>
      <c r="B145" s="51" t="s">
        <v>173</v>
      </c>
      <c r="C145" s="74" t="s">
        <v>270</v>
      </c>
      <c r="D145" s="47"/>
      <c r="E145" s="13"/>
      <c r="F145" s="306"/>
      <c r="G145" s="297">
        <v>0</v>
      </c>
      <c r="H145" s="298">
        <v>0</v>
      </c>
      <c r="I145" s="307"/>
      <c r="J145" s="105"/>
      <c r="K145" s="115"/>
      <c r="L145" s="105"/>
      <c r="N145" s="269">
        <v>0</v>
      </c>
      <c r="O145" s="285">
        <v>0</v>
      </c>
      <c r="Q145" s="264"/>
    </row>
    <row r="146" spans="1:17" s="8" customFormat="1" ht="15.75" x14ac:dyDescent="0.25">
      <c r="A146" s="16" t="s">
        <v>174</v>
      </c>
      <c r="B146" s="51" t="s">
        <v>47</v>
      </c>
      <c r="C146" s="74" t="s">
        <v>270</v>
      </c>
      <c r="D146" s="47"/>
      <c r="E146" s="13"/>
      <c r="F146" s="306"/>
      <c r="G146" s="297">
        <v>-3.7829106098797639E-4</v>
      </c>
      <c r="H146" s="299">
        <v>0</v>
      </c>
      <c r="I146" s="307"/>
      <c r="J146" s="105"/>
      <c r="K146" s="115"/>
      <c r="L146" s="105"/>
      <c r="N146" s="269">
        <v>0</v>
      </c>
      <c r="O146" s="285">
        <v>0</v>
      </c>
      <c r="Q146" s="264"/>
    </row>
    <row r="147" spans="1:17" s="8" customFormat="1" ht="15.75" x14ac:dyDescent="0.25">
      <c r="A147" s="16" t="s">
        <v>311</v>
      </c>
      <c r="B147" s="51" t="s">
        <v>312</v>
      </c>
      <c r="C147" s="74" t="s">
        <v>270</v>
      </c>
      <c r="D147" s="47"/>
      <c r="E147" s="13"/>
      <c r="F147" s="306"/>
      <c r="G147" s="297">
        <v>0</v>
      </c>
      <c r="H147" s="299">
        <v>4.2845000000000004</v>
      </c>
      <c r="I147" s="307"/>
      <c r="J147" s="105"/>
      <c r="K147" s="115"/>
      <c r="L147" s="105"/>
      <c r="N147" s="269">
        <v>0</v>
      </c>
      <c r="O147" s="285">
        <v>0</v>
      </c>
      <c r="Q147" s="264"/>
    </row>
    <row r="148" spans="1:17" s="8" customFormat="1" ht="25.5" x14ac:dyDescent="0.25">
      <c r="A148" s="17" t="s">
        <v>136</v>
      </c>
      <c r="B148" s="50" t="s">
        <v>175</v>
      </c>
      <c r="C148" s="75" t="s">
        <v>270</v>
      </c>
      <c r="D148" s="47"/>
      <c r="E148" s="13"/>
      <c r="F148" s="306"/>
      <c r="G148" s="300">
        <v>7253.5737893702899</v>
      </c>
      <c r="H148" s="301">
        <f>H98-H104</f>
        <v>1416.7537467395814</v>
      </c>
      <c r="I148" s="307"/>
      <c r="J148" s="105"/>
      <c r="K148" s="115"/>
      <c r="L148" s="105"/>
      <c r="N148" s="269">
        <v>0</v>
      </c>
      <c r="O148" s="285">
        <v>-1.8189894035458565E-12</v>
      </c>
      <c r="Q148" s="264"/>
    </row>
    <row r="149" spans="1:17" s="25" customFormat="1" ht="25.5" x14ac:dyDescent="0.25">
      <c r="A149" s="16" t="s">
        <v>151</v>
      </c>
      <c r="B149" s="51" t="s">
        <v>153</v>
      </c>
      <c r="C149" s="74" t="s">
        <v>270</v>
      </c>
      <c r="D149" s="46"/>
      <c r="E149" s="26"/>
      <c r="F149" s="304"/>
      <c r="G149" s="297"/>
      <c r="H149" s="298"/>
      <c r="I149" s="308"/>
      <c r="J149" s="106"/>
      <c r="K149" s="116"/>
      <c r="L149" s="106"/>
      <c r="N149" s="269">
        <v>0</v>
      </c>
      <c r="O149" s="285">
        <v>0</v>
      </c>
      <c r="Q149" s="271"/>
    </row>
    <row r="150" spans="1:17" s="8" customFormat="1" ht="15.75" x14ac:dyDescent="0.25">
      <c r="A150" s="16" t="s">
        <v>152</v>
      </c>
      <c r="B150" s="51" t="s">
        <v>154</v>
      </c>
      <c r="C150" s="74" t="s">
        <v>270</v>
      </c>
      <c r="D150" s="47"/>
      <c r="E150" s="13"/>
      <c r="F150" s="306"/>
      <c r="G150" s="297"/>
      <c r="H150" s="298"/>
      <c r="I150" s="307"/>
      <c r="J150" s="105"/>
      <c r="K150" s="115"/>
      <c r="L150" s="105"/>
      <c r="N150" s="269">
        <v>0</v>
      </c>
      <c r="O150" s="285">
        <v>0</v>
      </c>
      <c r="Q150" s="264"/>
    </row>
    <row r="151" spans="1:17" s="8" customFormat="1" ht="25.5" x14ac:dyDescent="0.25">
      <c r="A151" s="16" t="s">
        <v>137</v>
      </c>
      <c r="B151" s="50" t="s">
        <v>176</v>
      </c>
      <c r="C151" s="75" t="s">
        <v>270</v>
      </c>
      <c r="D151" s="47"/>
      <c r="E151" s="13"/>
      <c r="F151" s="306"/>
      <c r="G151" s="300">
        <v>-7213.5940287183475</v>
      </c>
      <c r="H151" s="301">
        <f>H117-H123</f>
        <v>-1271.5671953198798</v>
      </c>
      <c r="I151" s="307"/>
      <c r="J151" s="105"/>
      <c r="K151" s="115"/>
      <c r="L151" s="105"/>
      <c r="N151" s="269">
        <v>0</v>
      </c>
      <c r="O151" s="285">
        <v>0</v>
      </c>
      <c r="Q151" s="264"/>
    </row>
    <row r="152" spans="1:17" s="8" customFormat="1" ht="25.5" x14ac:dyDescent="0.25">
      <c r="A152" s="16" t="s">
        <v>155</v>
      </c>
      <c r="B152" s="51" t="s">
        <v>157</v>
      </c>
      <c r="C152" s="74" t="s">
        <v>270</v>
      </c>
      <c r="D152" s="47"/>
      <c r="E152" s="13"/>
      <c r="F152" s="306"/>
      <c r="G152" s="297"/>
      <c r="H152" s="298"/>
      <c r="I152" s="307"/>
      <c r="J152" s="105"/>
      <c r="K152" s="115"/>
      <c r="L152" s="105"/>
      <c r="N152" s="269">
        <v>0</v>
      </c>
      <c r="O152" s="285">
        <v>0</v>
      </c>
      <c r="Q152" s="264"/>
    </row>
    <row r="153" spans="1:17" s="8" customFormat="1" ht="15.75" x14ac:dyDescent="0.25">
      <c r="A153" s="16" t="s">
        <v>156</v>
      </c>
      <c r="B153" s="51" t="s">
        <v>154</v>
      </c>
      <c r="C153" s="74" t="s">
        <v>270</v>
      </c>
      <c r="D153" s="47"/>
      <c r="E153" s="13"/>
      <c r="F153" s="306"/>
      <c r="G153" s="297"/>
      <c r="H153" s="298"/>
      <c r="I153" s="307"/>
      <c r="J153" s="105"/>
      <c r="K153" s="115"/>
      <c r="L153" s="105"/>
      <c r="N153" s="269">
        <v>0</v>
      </c>
      <c r="O153" s="285">
        <v>0</v>
      </c>
      <c r="Q153" s="264"/>
    </row>
    <row r="154" spans="1:17" s="25" customFormat="1" ht="25.5" customHeight="1" x14ac:dyDescent="0.25">
      <c r="A154" s="17" t="s">
        <v>138</v>
      </c>
      <c r="B154" s="50" t="s">
        <v>177</v>
      </c>
      <c r="C154" s="75" t="s">
        <v>270</v>
      </c>
      <c r="D154" s="46"/>
      <c r="E154" s="26"/>
      <c r="F154" s="304"/>
      <c r="G154" s="300">
        <v>-111.14888762643977</v>
      </c>
      <c r="H154" s="301">
        <f>H133-H141</f>
        <v>19.305689609997899</v>
      </c>
      <c r="I154" s="308"/>
      <c r="J154" s="106"/>
      <c r="K154" s="116"/>
      <c r="L154" s="106"/>
      <c r="N154" s="269">
        <v>0</v>
      </c>
      <c r="O154" s="285">
        <v>0</v>
      </c>
      <c r="Q154" s="271"/>
    </row>
    <row r="155" spans="1:17" s="25" customFormat="1" ht="15.75" x14ac:dyDescent="0.25">
      <c r="A155" s="17" t="s">
        <v>178</v>
      </c>
      <c r="B155" s="50" t="s">
        <v>285</v>
      </c>
      <c r="C155" s="75" t="s">
        <v>270</v>
      </c>
      <c r="D155" s="46"/>
      <c r="E155" s="26"/>
      <c r="F155" s="304"/>
      <c r="G155" s="300">
        <v>0</v>
      </c>
      <c r="H155" s="309">
        <v>0</v>
      </c>
      <c r="I155" s="308"/>
      <c r="J155" s="106"/>
      <c r="K155" s="116"/>
      <c r="L155" s="106"/>
      <c r="N155" s="269">
        <v>0</v>
      </c>
      <c r="O155" s="285">
        <v>0</v>
      </c>
      <c r="Q155" s="271"/>
    </row>
    <row r="156" spans="1:17" s="25" customFormat="1" ht="15.75" x14ac:dyDescent="0.25">
      <c r="A156" s="17" t="s">
        <v>179</v>
      </c>
      <c r="B156" s="50" t="s">
        <v>339</v>
      </c>
      <c r="C156" s="75" t="s">
        <v>270</v>
      </c>
      <c r="D156" s="46"/>
      <c r="E156" s="26"/>
      <c r="F156" s="304"/>
      <c r="G156" s="300">
        <v>-71.169126974497431</v>
      </c>
      <c r="H156" s="301">
        <f>SUM(H148,H151,H154:H155)</f>
        <v>164.49224102969947</v>
      </c>
      <c r="I156" s="308"/>
      <c r="J156" s="106"/>
      <c r="K156" s="116"/>
      <c r="L156" s="106"/>
      <c r="N156" s="269">
        <v>0</v>
      </c>
      <c r="O156" s="285">
        <v>-1.8189894035458565E-12</v>
      </c>
      <c r="Q156" s="271"/>
    </row>
    <row r="157" spans="1:17" s="25" customFormat="1" ht="15.75" x14ac:dyDescent="0.25">
      <c r="A157" s="17" t="s">
        <v>180</v>
      </c>
      <c r="B157" s="50" t="s">
        <v>25</v>
      </c>
      <c r="C157" s="75" t="s">
        <v>270</v>
      </c>
      <c r="D157" s="46"/>
      <c r="E157" s="26"/>
      <c r="F157" s="304"/>
      <c r="G157" s="300">
        <v>163.01942636567378</v>
      </c>
      <c r="H157" s="309">
        <v>179.66441832948243</v>
      </c>
      <c r="I157" s="308"/>
      <c r="J157" s="106"/>
      <c r="K157" s="116"/>
      <c r="L157" s="106"/>
      <c r="N157" s="269">
        <v>0</v>
      </c>
      <c r="O157" s="285">
        <v>0</v>
      </c>
      <c r="Q157" s="271"/>
    </row>
    <row r="158" spans="1:17" s="25" customFormat="1" ht="16.5" thickBot="1" x14ac:dyDescent="0.3">
      <c r="A158" s="44" t="s">
        <v>286</v>
      </c>
      <c r="B158" s="80" t="s">
        <v>26</v>
      </c>
      <c r="C158" s="81" t="s">
        <v>270</v>
      </c>
      <c r="D158" s="46"/>
      <c r="E158" s="26"/>
      <c r="F158" s="304"/>
      <c r="G158" s="310">
        <v>91.85029939117635</v>
      </c>
      <c r="H158" s="311">
        <f>H157+H156</f>
        <v>344.1566593591819</v>
      </c>
      <c r="I158" s="308"/>
      <c r="J158" s="106"/>
      <c r="K158" s="116"/>
      <c r="L158" s="106"/>
      <c r="N158" s="269">
        <v>0</v>
      </c>
      <c r="O158" s="285">
        <v>-1.8189894035458565E-12</v>
      </c>
      <c r="Q158" s="271"/>
    </row>
    <row r="159" spans="1:17" s="25" customFormat="1" ht="16.5" thickBot="1" x14ac:dyDescent="0.3">
      <c r="A159" s="84"/>
      <c r="B159" s="85" t="s">
        <v>19</v>
      </c>
      <c r="C159" s="86"/>
      <c r="D159" s="46"/>
      <c r="E159" s="26"/>
      <c r="F159" s="304"/>
      <c r="G159" s="312"/>
      <c r="H159" s="313"/>
      <c r="I159" s="308"/>
      <c r="J159" s="106"/>
      <c r="K159" s="116"/>
      <c r="L159" s="106"/>
      <c r="N159" s="269">
        <v>0</v>
      </c>
      <c r="O159" s="285"/>
      <c r="Q159" s="271"/>
    </row>
    <row r="160" spans="1:17" s="25" customFormat="1" ht="15.75" x14ac:dyDescent="0.25">
      <c r="A160" s="60">
        <v>1</v>
      </c>
      <c r="B160" s="61" t="s">
        <v>340</v>
      </c>
      <c r="C160" s="73" t="s">
        <v>270</v>
      </c>
      <c r="D160" s="46"/>
      <c r="E160" s="26"/>
      <c r="F160" s="304"/>
      <c r="G160" s="314">
        <v>10263.239653776811</v>
      </c>
      <c r="H160" s="315">
        <v>7239.1729999999998</v>
      </c>
      <c r="I160" s="308"/>
      <c r="J160" s="106"/>
      <c r="K160" s="116"/>
      <c r="L160" s="106"/>
      <c r="N160" s="269">
        <v>0</v>
      </c>
      <c r="O160" s="285">
        <v>0</v>
      </c>
      <c r="Q160" s="271"/>
    </row>
    <row r="161" spans="1:17" s="25" customFormat="1" ht="15.75" x14ac:dyDescent="0.25">
      <c r="A161" s="17" t="s">
        <v>55</v>
      </c>
      <c r="B161" s="50" t="s">
        <v>181</v>
      </c>
      <c r="C161" s="75" t="s">
        <v>270</v>
      </c>
      <c r="D161" s="46"/>
      <c r="E161" s="26"/>
      <c r="F161" s="304"/>
      <c r="G161" s="280">
        <v>23304.011623952851</v>
      </c>
      <c r="H161" s="316">
        <v>23309.839839200005</v>
      </c>
      <c r="I161" s="308"/>
      <c r="J161" s="106"/>
      <c r="K161" s="116"/>
      <c r="L161" s="106"/>
      <c r="N161" s="269">
        <v>0</v>
      </c>
      <c r="O161" s="285"/>
      <c r="Q161" s="271"/>
    </row>
    <row r="162" spans="1:17" s="25" customFormat="1" ht="15.75" x14ac:dyDescent="0.25">
      <c r="A162" s="17" t="s">
        <v>58</v>
      </c>
      <c r="B162" s="50" t="s">
        <v>182</v>
      </c>
      <c r="C162" s="75" t="s">
        <v>270</v>
      </c>
      <c r="D162" s="46"/>
      <c r="E162" s="26"/>
      <c r="F162" s="304"/>
      <c r="G162" s="280">
        <v>23180.714389423814</v>
      </c>
      <c r="H162" s="316">
        <v>23312.955999999998</v>
      </c>
      <c r="I162" s="308"/>
      <c r="J162" s="106"/>
      <c r="K162" s="116"/>
      <c r="L162" s="106"/>
      <c r="N162" s="269">
        <v>0</v>
      </c>
      <c r="O162" s="285"/>
      <c r="Q162" s="271"/>
    </row>
    <row r="163" spans="1:17" s="25" customFormat="1" ht="15.75" x14ac:dyDescent="0.25">
      <c r="A163" s="17" t="s">
        <v>59</v>
      </c>
      <c r="B163" s="50" t="s">
        <v>183</v>
      </c>
      <c r="C163" s="75" t="s">
        <v>270</v>
      </c>
      <c r="D163" s="46"/>
      <c r="E163" s="26"/>
      <c r="F163" s="304"/>
      <c r="G163" s="280">
        <v>1728.3776961099993</v>
      </c>
      <c r="H163" s="281">
        <f>H134</f>
        <v>7769.3170953699973</v>
      </c>
      <c r="I163" s="308"/>
      <c r="J163" s="106"/>
      <c r="K163" s="116"/>
      <c r="L163" s="106"/>
      <c r="N163" s="269">
        <v>0</v>
      </c>
      <c r="O163" s="285"/>
      <c r="Q163" s="271"/>
    </row>
    <row r="164" spans="1:17" s="25" customFormat="1" ht="15.75" x14ac:dyDescent="0.25">
      <c r="A164" s="16" t="s">
        <v>160</v>
      </c>
      <c r="B164" s="51" t="s">
        <v>184</v>
      </c>
      <c r="C164" s="74" t="s">
        <v>270</v>
      </c>
      <c r="D164" s="46"/>
      <c r="E164" s="26"/>
      <c r="F164" s="304"/>
      <c r="G164" s="273">
        <v>0</v>
      </c>
      <c r="H164" s="317">
        <v>0</v>
      </c>
      <c r="I164" s="308"/>
      <c r="J164" s="106"/>
      <c r="K164" s="116"/>
      <c r="L164" s="106"/>
      <c r="N164" s="269">
        <v>0</v>
      </c>
      <c r="O164" s="285"/>
      <c r="Q164" s="271"/>
    </row>
    <row r="165" spans="1:17" s="25" customFormat="1" ht="15.75" x14ac:dyDescent="0.25">
      <c r="A165" s="16" t="s">
        <v>163</v>
      </c>
      <c r="B165" s="51" t="s">
        <v>185</v>
      </c>
      <c r="C165" s="74" t="s">
        <v>270</v>
      </c>
      <c r="D165" s="46"/>
      <c r="E165" s="26"/>
      <c r="F165" s="304"/>
      <c r="G165" s="273">
        <v>1728.3780000000002</v>
      </c>
      <c r="H165" s="317">
        <v>0</v>
      </c>
      <c r="I165" s="308"/>
      <c r="J165" s="106"/>
      <c r="K165" s="116"/>
      <c r="L165" s="106"/>
      <c r="N165" s="269">
        <v>0</v>
      </c>
      <c r="O165" s="285"/>
      <c r="Q165" s="271"/>
    </row>
    <row r="166" spans="1:17" s="25" customFormat="1" ht="15.75" x14ac:dyDescent="0.25">
      <c r="A166" s="16" t="s">
        <v>164</v>
      </c>
      <c r="B166" s="51" t="s">
        <v>186</v>
      </c>
      <c r="C166" s="74" t="s">
        <v>270</v>
      </c>
      <c r="D166" s="46"/>
      <c r="E166" s="26"/>
      <c r="F166" s="304"/>
      <c r="G166" s="273">
        <v>-3.0389000079594552E-4</v>
      </c>
      <c r="H166" s="317">
        <f>H163-H164-H165</f>
        <v>7769.3170953699973</v>
      </c>
      <c r="I166" s="308"/>
      <c r="J166" s="106"/>
      <c r="K166" s="116"/>
      <c r="L166" s="106"/>
      <c r="N166" s="269">
        <v>0</v>
      </c>
      <c r="O166" s="285"/>
      <c r="Q166" s="271"/>
    </row>
    <row r="167" spans="1:17" s="25" customFormat="1" ht="15.75" x14ac:dyDescent="0.25">
      <c r="A167" s="17" t="s">
        <v>60</v>
      </c>
      <c r="B167" s="50" t="s">
        <v>172</v>
      </c>
      <c r="C167" s="75" t="s">
        <v>270</v>
      </c>
      <c r="D167" s="46"/>
      <c r="E167" s="26"/>
      <c r="F167" s="304"/>
      <c r="G167" s="280">
        <v>1851.67494091</v>
      </c>
      <c r="H167" s="316">
        <f>H142</f>
        <v>7769.3171088399995</v>
      </c>
      <c r="I167" s="308"/>
      <c r="J167" s="106"/>
      <c r="K167" s="116"/>
      <c r="L167" s="106"/>
      <c r="N167" s="269">
        <v>0</v>
      </c>
      <c r="O167" s="285"/>
      <c r="Q167" s="271"/>
    </row>
    <row r="168" spans="1:17" s="25" customFormat="1" ht="15.75" x14ac:dyDescent="0.25">
      <c r="A168" s="17" t="s">
        <v>61</v>
      </c>
      <c r="B168" s="50" t="s">
        <v>187</v>
      </c>
      <c r="C168" s="75"/>
      <c r="D168" s="46"/>
      <c r="E168" s="26"/>
      <c r="F168" s="304"/>
      <c r="G168" s="280">
        <v>2.2586157170064181</v>
      </c>
      <c r="H168" s="281">
        <f t="shared" ref="H168" si="8">+H162/H160</f>
        <v>3.220389400833493</v>
      </c>
      <c r="I168" s="308"/>
      <c r="J168" s="106"/>
      <c r="K168" s="116"/>
      <c r="L168" s="106"/>
      <c r="N168" s="269">
        <v>0</v>
      </c>
      <c r="O168" s="285">
        <v>0</v>
      </c>
      <c r="Q168" s="271"/>
    </row>
    <row r="169" spans="1:17" s="25" customFormat="1" ht="15.75" x14ac:dyDescent="0.25">
      <c r="A169" s="318" t="s">
        <v>136</v>
      </c>
      <c r="B169" s="319" t="s">
        <v>188</v>
      </c>
      <c r="C169" s="320" t="s">
        <v>270</v>
      </c>
      <c r="D169" s="46"/>
      <c r="E169" s="26"/>
      <c r="F169" s="304"/>
      <c r="G169" s="300">
        <v>14065.005368744263</v>
      </c>
      <c r="H169" s="309">
        <v>16969.177886230002</v>
      </c>
      <c r="I169" s="308"/>
      <c r="J169" s="106"/>
      <c r="K169" s="116"/>
      <c r="L169" s="106"/>
      <c r="N169" s="269">
        <v>0</v>
      </c>
      <c r="O169" s="285">
        <v>0</v>
      </c>
      <c r="Q169" s="271"/>
    </row>
    <row r="170" spans="1:17" s="25" customFormat="1" ht="25.5" x14ac:dyDescent="0.25">
      <c r="A170" s="321" t="s">
        <v>151</v>
      </c>
      <c r="B170" s="322" t="s">
        <v>189</v>
      </c>
      <c r="C170" s="323" t="s">
        <v>270</v>
      </c>
      <c r="D170" s="46"/>
      <c r="E170" s="26"/>
      <c r="F170" s="304"/>
      <c r="G170" s="297">
        <v>10179.048906344058</v>
      </c>
      <c r="H170" s="299">
        <v>13742.6309306</v>
      </c>
      <c r="I170" s="308"/>
      <c r="J170" s="106"/>
      <c r="K170" s="116"/>
      <c r="L170" s="106"/>
      <c r="N170" s="269">
        <v>0</v>
      </c>
      <c r="O170" s="285">
        <v>0</v>
      </c>
      <c r="Q170" s="271"/>
    </row>
    <row r="171" spans="1:17" s="25" customFormat="1" ht="15.75" x14ac:dyDescent="0.25">
      <c r="A171" s="16"/>
      <c r="B171" s="55" t="s">
        <v>191</v>
      </c>
      <c r="C171" s="74" t="s">
        <v>270</v>
      </c>
      <c r="D171" s="46"/>
      <c r="E171" s="26"/>
      <c r="F171" s="304"/>
      <c r="G171" s="297">
        <v>5852.3814843405062</v>
      </c>
      <c r="H171" s="299">
        <v>9252.7721827500009</v>
      </c>
      <c r="I171" s="308"/>
      <c r="J171" s="106"/>
      <c r="K171" s="116"/>
      <c r="L171" s="106"/>
      <c r="N171" s="269">
        <v>0</v>
      </c>
      <c r="O171" s="285">
        <v>0</v>
      </c>
      <c r="Q171" s="271"/>
    </row>
    <row r="172" spans="1:17" s="25" customFormat="1" ht="15.75" x14ac:dyDescent="0.25">
      <c r="A172" s="16" t="s">
        <v>152</v>
      </c>
      <c r="B172" s="51" t="s">
        <v>190</v>
      </c>
      <c r="C172" s="74" t="s">
        <v>270</v>
      </c>
      <c r="D172" s="46"/>
      <c r="E172" s="26"/>
      <c r="F172" s="304"/>
      <c r="G172" s="297">
        <v>3885.9564624002037</v>
      </c>
      <c r="H172" s="298">
        <f t="shared" ref="H172" si="9">(H169-H170)</f>
        <v>3226.5469556300013</v>
      </c>
      <c r="I172" s="308"/>
      <c r="J172" s="106"/>
      <c r="K172" s="116"/>
      <c r="L172" s="106"/>
      <c r="N172" s="269">
        <v>0</v>
      </c>
      <c r="O172" s="285">
        <v>0</v>
      </c>
      <c r="Q172" s="271"/>
    </row>
    <row r="173" spans="1:17" s="25" customFormat="1" ht="15.75" x14ac:dyDescent="0.25">
      <c r="A173" s="16"/>
      <c r="B173" s="55" t="s">
        <v>191</v>
      </c>
      <c r="C173" s="74" t="s">
        <v>270</v>
      </c>
      <c r="D173" s="72"/>
      <c r="E173" s="38"/>
      <c r="F173" s="324"/>
      <c r="G173" s="297">
        <v>774.15047736999975</v>
      </c>
      <c r="H173" s="298">
        <v>718.19999828999607</v>
      </c>
      <c r="I173" s="325"/>
      <c r="J173" s="109"/>
      <c r="K173" s="119"/>
      <c r="L173" s="109"/>
      <c r="N173" s="269">
        <v>0</v>
      </c>
      <c r="O173" s="285">
        <v>0</v>
      </c>
      <c r="Q173" s="271"/>
    </row>
    <row r="174" spans="1:17" s="25" customFormat="1" ht="15.75" x14ac:dyDescent="0.25">
      <c r="A174" s="318" t="s">
        <v>137</v>
      </c>
      <c r="B174" s="319" t="s">
        <v>192</v>
      </c>
      <c r="C174" s="320" t="s">
        <v>270</v>
      </c>
      <c r="D174" s="72"/>
      <c r="E174" s="38"/>
      <c r="F174" s="324"/>
      <c r="G174" s="300">
        <v>11715.278413280379</v>
      </c>
      <c r="H174" s="301">
        <v>13416.209442009998</v>
      </c>
      <c r="I174" s="325"/>
      <c r="J174" s="109"/>
      <c r="K174" s="119"/>
      <c r="L174" s="109"/>
      <c r="N174" s="269">
        <v>0</v>
      </c>
      <c r="O174" s="285">
        <v>0</v>
      </c>
      <c r="Q174" s="271"/>
    </row>
    <row r="175" spans="1:17" s="25" customFormat="1" ht="15.75" x14ac:dyDescent="0.25">
      <c r="A175" s="16" t="s">
        <v>155</v>
      </c>
      <c r="B175" s="51" t="s">
        <v>193</v>
      </c>
      <c r="C175" s="74" t="s">
        <v>270</v>
      </c>
      <c r="D175" s="72"/>
      <c r="E175" s="38"/>
      <c r="F175" s="324"/>
      <c r="G175" s="273">
        <v>0</v>
      </c>
      <c r="H175" s="274">
        <v>0</v>
      </c>
      <c r="I175" s="325"/>
      <c r="J175" s="109"/>
      <c r="K175" s="119"/>
      <c r="L175" s="109"/>
      <c r="N175" s="269">
        <v>0</v>
      </c>
      <c r="O175" s="285">
        <v>0</v>
      </c>
      <c r="Q175" s="271"/>
    </row>
    <row r="176" spans="1:17" s="25" customFormat="1" ht="15.75" x14ac:dyDescent="0.25">
      <c r="A176" s="16"/>
      <c r="B176" s="55" t="s">
        <v>191</v>
      </c>
      <c r="C176" s="74" t="s">
        <v>270</v>
      </c>
      <c r="D176" s="72"/>
      <c r="E176" s="38"/>
      <c r="F176" s="324"/>
      <c r="G176" s="273">
        <v>0</v>
      </c>
      <c r="H176" s="274">
        <v>0</v>
      </c>
      <c r="I176" s="325"/>
      <c r="J176" s="109"/>
      <c r="K176" s="119"/>
      <c r="L176" s="109"/>
      <c r="N176" s="269">
        <v>0</v>
      </c>
      <c r="O176" s="285">
        <v>0</v>
      </c>
      <c r="Q176" s="271"/>
    </row>
    <row r="177" spans="1:17" s="25" customFormat="1" ht="15.75" x14ac:dyDescent="0.25">
      <c r="A177" s="16" t="s">
        <v>156</v>
      </c>
      <c r="B177" s="51" t="s">
        <v>194</v>
      </c>
      <c r="C177" s="74" t="s">
        <v>270</v>
      </c>
      <c r="D177" s="46"/>
      <c r="E177" s="26"/>
      <c r="F177" s="304"/>
      <c r="G177" s="273">
        <v>0</v>
      </c>
      <c r="H177" s="274">
        <v>0</v>
      </c>
      <c r="I177" s="325"/>
      <c r="J177" s="109"/>
      <c r="K177" s="119"/>
      <c r="L177" s="109"/>
      <c r="N177" s="269">
        <v>0</v>
      </c>
      <c r="O177" s="285">
        <v>0</v>
      </c>
      <c r="P177" s="326"/>
      <c r="Q177" s="271"/>
    </row>
    <row r="178" spans="1:17" s="25" customFormat="1" ht="16.5" thickBot="1" x14ac:dyDescent="0.3">
      <c r="A178" s="16"/>
      <c r="B178" s="51" t="s">
        <v>195</v>
      </c>
      <c r="C178" s="74" t="s">
        <v>270</v>
      </c>
      <c r="D178" s="46"/>
      <c r="E178" s="26"/>
      <c r="F178" s="304"/>
      <c r="G178" s="273">
        <v>0</v>
      </c>
      <c r="H178" s="274">
        <v>0</v>
      </c>
      <c r="I178" s="325"/>
      <c r="J178" s="109"/>
      <c r="K178" s="119"/>
      <c r="L178" s="109"/>
      <c r="N178" s="269">
        <v>0</v>
      </c>
      <c r="O178" s="285">
        <v>0</v>
      </c>
      <c r="Q178" s="271"/>
    </row>
    <row r="179" spans="1:17" s="8" customFormat="1" ht="15.6" customHeight="1" thickBot="1" x14ac:dyDescent="0.3">
      <c r="A179" s="16"/>
      <c r="B179" s="55" t="s">
        <v>191</v>
      </c>
      <c r="C179" s="74" t="s">
        <v>270</v>
      </c>
      <c r="D179" s="47"/>
      <c r="E179" s="13"/>
      <c r="F179" s="306"/>
      <c r="G179" s="273">
        <v>0</v>
      </c>
      <c r="H179" s="274">
        <v>0</v>
      </c>
      <c r="I179" s="327"/>
      <c r="J179" s="110"/>
      <c r="K179" s="120"/>
      <c r="L179" s="110"/>
      <c r="N179" s="269">
        <v>0</v>
      </c>
      <c r="O179" s="285">
        <v>0</v>
      </c>
      <c r="Q179" s="264"/>
    </row>
    <row r="180" spans="1:17" s="8" customFormat="1" ht="15.6" customHeight="1" x14ac:dyDescent="0.25">
      <c r="A180" s="16"/>
      <c r="B180" s="51" t="s">
        <v>196</v>
      </c>
      <c r="C180" s="74" t="s">
        <v>270</v>
      </c>
      <c r="D180" s="47"/>
      <c r="E180" s="13"/>
      <c r="F180" s="306"/>
      <c r="G180" s="273">
        <v>0</v>
      </c>
      <c r="H180" s="274">
        <f t="shared" ref="H180" si="10">H177-H178</f>
        <v>0</v>
      </c>
      <c r="I180" s="328"/>
      <c r="J180" s="111"/>
      <c r="K180" s="121"/>
      <c r="L180" s="111"/>
      <c r="N180" s="269">
        <v>0</v>
      </c>
      <c r="O180" s="285">
        <v>0</v>
      </c>
      <c r="Q180" s="264"/>
    </row>
    <row r="181" spans="1:17" ht="15.75" x14ac:dyDescent="0.25">
      <c r="A181" s="16"/>
      <c r="B181" s="55" t="s">
        <v>191</v>
      </c>
      <c r="C181" s="74" t="s">
        <v>270</v>
      </c>
      <c r="D181" s="47"/>
      <c r="E181" s="13"/>
      <c r="F181" s="306"/>
      <c r="G181" s="273">
        <v>0</v>
      </c>
      <c r="H181" s="274">
        <v>0</v>
      </c>
      <c r="I181" s="307"/>
      <c r="J181" s="105"/>
      <c r="K181" s="115"/>
      <c r="L181" s="105"/>
      <c r="M181" s="2"/>
      <c r="N181" s="269">
        <v>0</v>
      </c>
      <c r="O181" s="285">
        <v>0</v>
      </c>
      <c r="P181" s="2"/>
      <c r="Q181" s="256"/>
    </row>
    <row r="182" spans="1:17" ht="15.75" x14ac:dyDescent="0.25">
      <c r="A182" s="16" t="s">
        <v>211</v>
      </c>
      <c r="B182" s="51" t="s">
        <v>197</v>
      </c>
      <c r="C182" s="74" t="s">
        <v>270</v>
      </c>
      <c r="D182" s="47"/>
      <c r="E182" s="13"/>
      <c r="F182" s="306"/>
      <c r="G182" s="297">
        <v>805.65472787872898</v>
      </c>
      <c r="H182" s="299">
        <v>295.19723756000002</v>
      </c>
      <c r="I182" s="307"/>
      <c r="J182" s="105"/>
      <c r="K182" s="115"/>
      <c r="L182" s="105"/>
      <c r="M182" s="2"/>
      <c r="N182" s="269">
        <v>0</v>
      </c>
      <c r="O182" s="285">
        <v>0</v>
      </c>
      <c r="P182" s="2"/>
      <c r="Q182" s="256"/>
    </row>
    <row r="183" spans="1:17" ht="15.75" x14ac:dyDescent="0.25">
      <c r="A183" s="16"/>
      <c r="B183" s="55" t="s">
        <v>191</v>
      </c>
      <c r="C183" s="74" t="s">
        <v>270</v>
      </c>
      <c r="D183" s="47"/>
      <c r="E183" s="13"/>
      <c r="F183" s="306"/>
      <c r="G183" s="297">
        <v>0</v>
      </c>
      <c r="H183" s="299">
        <v>38.92514817</v>
      </c>
      <c r="I183" s="307"/>
      <c r="J183" s="105"/>
      <c r="K183" s="115"/>
      <c r="L183" s="105"/>
      <c r="M183" s="2"/>
      <c r="N183" s="269">
        <v>0</v>
      </c>
      <c r="O183" s="285">
        <v>0</v>
      </c>
      <c r="P183" s="2"/>
      <c r="Q183" s="256"/>
    </row>
    <row r="184" spans="1:17" ht="15.75" x14ac:dyDescent="0.25">
      <c r="A184" s="16" t="s">
        <v>212</v>
      </c>
      <c r="B184" s="51" t="s">
        <v>198</v>
      </c>
      <c r="C184" s="74" t="s">
        <v>270</v>
      </c>
      <c r="D184" s="47"/>
      <c r="E184" s="13"/>
      <c r="F184" s="306"/>
      <c r="G184" s="297">
        <v>3847.1848560836534</v>
      </c>
      <c r="H184" s="299">
        <v>4820.6539197900011</v>
      </c>
      <c r="I184" s="307"/>
      <c r="J184" s="105"/>
      <c r="K184" s="115"/>
      <c r="L184" s="105"/>
      <c r="M184" s="2"/>
      <c r="N184" s="269">
        <v>0</v>
      </c>
      <c r="O184" s="285">
        <v>0</v>
      </c>
      <c r="P184" s="2"/>
      <c r="Q184" s="256"/>
    </row>
    <row r="185" spans="1:17" ht="15.75" x14ac:dyDescent="0.25">
      <c r="A185" s="16"/>
      <c r="B185" s="55" t="s">
        <v>191</v>
      </c>
      <c r="C185" s="74" t="s">
        <v>270</v>
      </c>
      <c r="D185" s="47"/>
      <c r="E185" s="13"/>
      <c r="F185" s="306"/>
      <c r="G185" s="297">
        <v>2894.8957757499998</v>
      </c>
      <c r="H185" s="299">
        <v>3623.4660732900002</v>
      </c>
      <c r="I185" s="307"/>
      <c r="J185" s="105"/>
      <c r="K185" s="115"/>
      <c r="L185" s="105"/>
      <c r="M185" s="2"/>
      <c r="N185" s="269">
        <v>0</v>
      </c>
      <c r="O185" s="285">
        <v>0</v>
      </c>
      <c r="P185" s="2"/>
      <c r="Q185" s="256"/>
    </row>
    <row r="186" spans="1:17" ht="15.75" x14ac:dyDescent="0.25">
      <c r="A186" s="16" t="s">
        <v>213</v>
      </c>
      <c r="B186" s="51" t="s">
        <v>199</v>
      </c>
      <c r="C186" s="74" t="s">
        <v>270</v>
      </c>
      <c r="D186" s="47"/>
      <c r="E186" s="13"/>
      <c r="F186" s="306"/>
      <c r="G186" s="297">
        <v>299.60719245708754</v>
      </c>
      <c r="H186" s="299">
        <v>209.13532297999998</v>
      </c>
      <c r="I186" s="307"/>
      <c r="J186" s="105"/>
      <c r="K186" s="115"/>
      <c r="L186" s="105"/>
      <c r="M186" s="2"/>
      <c r="N186" s="269">
        <v>0</v>
      </c>
      <c r="O186" s="285">
        <v>0</v>
      </c>
      <c r="P186" s="2"/>
      <c r="Q186" s="256"/>
    </row>
    <row r="187" spans="1:17" ht="15.75" x14ac:dyDescent="0.25">
      <c r="A187" s="16"/>
      <c r="B187" s="55" t="s">
        <v>191</v>
      </c>
      <c r="C187" s="74" t="s">
        <v>270</v>
      </c>
      <c r="D187" s="47"/>
      <c r="E187" s="13"/>
      <c r="F187" s="306"/>
      <c r="G187" s="297">
        <v>0</v>
      </c>
      <c r="H187" s="299">
        <v>16.171924669999999</v>
      </c>
      <c r="I187" s="307"/>
      <c r="J187" s="105"/>
      <c r="K187" s="115"/>
      <c r="L187" s="105"/>
      <c r="M187" s="2"/>
      <c r="N187" s="269">
        <v>0</v>
      </c>
      <c r="O187" s="285">
        <v>0</v>
      </c>
      <c r="P187" s="2"/>
      <c r="Q187" s="256"/>
    </row>
    <row r="188" spans="1:17" ht="15.75" x14ac:dyDescent="0.25">
      <c r="A188" s="16" t="s">
        <v>214</v>
      </c>
      <c r="B188" s="51" t="s">
        <v>341</v>
      </c>
      <c r="C188" s="74" t="s">
        <v>270</v>
      </c>
      <c r="D188" s="47"/>
      <c r="E188" s="13"/>
      <c r="F188" s="306"/>
      <c r="G188" s="297">
        <v>0</v>
      </c>
      <c r="H188" s="298">
        <v>0</v>
      </c>
      <c r="I188" s="307"/>
      <c r="J188" s="105"/>
      <c r="K188" s="115"/>
      <c r="L188" s="105"/>
      <c r="M188" s="2"/>
      <c r="N188" s="269">
        <v>0</v>
      </c>
      <c r="O188" s="285">
        <v>0</v>
      </c>
      <c r="P188" s="2"/>
      <c r="Q188" s="256"/>
    </row>
    <row r="189" spans="1:17" ht="15.75" x14ac:dyDescent="0.25">
      <c r="A189" s="16"/>
      <c r="B189" s="55" t="s">
        <v>191</v>
      </c>
      <c r="C189" s="74" t="s">
        <v>270</v>
      </c>
      <c r="D189" s="47"/>
      <c r="E189" s="13"/>
      <c r="F189" s="306"/>
      <c r="G189" s="297">
        <v>0</v>
      </c>
      <c r="H189" s="298">
        <v>0</v>
      </c>
      <c r="I189" s="307"/>
      <c r="J189" s="105"/>
      <c r="K189" s="115"/>
      <c r="L189" s="105"/>
      <c r="M189" s="2"/>
      <c r="N189" s="269">
        <v>0</v>
      </c>
      <c r="O189" s="285">
        <v>0</v>
      </c>
      <c r="P189" s="2"/>
      <c r="Q189" s="256"/>
    </row>
    <row r="190" spans="1:17" ht="15.75" x14ac:dyDescent="0.25">
      <c r="A190" s="16" t="s">
        <v>215</v>
      </c>
      <c r="B190" s="51" t="s">
        <v>201</v>
      </c>
      <c r="C190" s="74" t="s">
        <v>270</v>
      </c>
      <c r="D190" s="47"/>
      <c r="E190" s="13"/>
      <c r="F190" s="306"/>
      <c r="G190" s="297">
        <v>538.01486416013597</v>
      </c>
      <c r="H190" s="298">
        <v>485.06445882000003</v>
      </c>
      <c r="I190" s="307"/>
      <c r="J190" s="105"/>
      <c r="K190" s="115"/>
      <c r="L190" s="105"/>
      <c r="M190" s="2"/>
      <c r="N190" s="269">
        <v>0</v>
      </c>
      <c r="O190" s="285">
        <v>0</v>
      </c>
      <c r="P190" s="2"/>
      <c r="Q190" s="256"/>
    </row>
    <row r="191" spans="1:17" ht="15.75" x14ac:dyDescent="0.25">
      <c r="A191" s="16"/>
      <c r="B191" s="55" t="s">
        <v>191</v>
      </c>
      <c r="C191" s="74" t="s">
        <v>270</v>
      </c>
      <c r="D191" s="47"/>
      <c r="E191" s="13"/>
      <c r="F191" s="306"/>
      <c r="G191" s="273">
        <v>0</v>
      </c>
      <c r="H191" s="274">
        <v>0</v>
      </c>
      <c r="I191" s="307"/>
      <c r="J191" s="105"/>
      <c r="K191" s="115"/>
      <c r="L191" s="105"/>
      <c r="M191" s="2"/>
      <c r="N191" s="269">
        <v>0</v>
      </c>
      <c r="O191" s="285">
        <v>0</v>
      </c>
      <c r="P191" s="2"/>
      <c r="Q191" s="256"/>
    </row>
    <row r="192" spans="1:17" ht="15.75" x14ac:dyDescent="0.25">
      <c r="A192" s="16" t="s">
        <v>216</v>
      </c>
      <c r="B192" s="51" t="s">
        <v>202</v>
      </c>
      <c r="C192" s="74" t="s">
        <v>270</v>
      </c>
      <c r="D192" s="47"/>
      <c r="E192" s="13"/>
      <c r="F192" s="306"/>
      <c r="G192" s="297">
        <v>758.41232934508469</v>
      </c>
      <c r="H192" s="298">
        <v>1730.73503469</v>
      </c>
      <c r="I192" s="307"/>
      <c r="J192" s="105"/>
      <c r="K192" s="115"/>
      <c r="L192" s="105"/>
      <c r="M192" s="2"/>
      <c r="N192" s="269">
        <v>0</v>
      </c>
      <c r="O192" s="285">
        <v>0</v>
      </c>
      <c r="P192" s="2"/>
      <c r="Q192" s="256"/>
    </row>
    <row r="193" spans="1:15" ht="15.75" x14ac:dyDescent="0.25">
      <c r="A193" s="79"/>
      <c r="B193" s="55" t="s">
        <v>191</v>
      </c>
      <c r="C193" s="74" t="s">
        <v>270</v>
      </c>
      <c r="D193" s="47"/>
      <c r="E193" s="13"/>
      <c r="F193" s="306"/>
      <c r="G193" s="273">
        <v>0</v>
      </c>
      <c r="H193" s="274">
        <v>0</v>
      </c>
      <c r="I193" s="307"/>
      <c r="J193" s="105"/>
      <c r="K193" s="115"/>
      <c r="L193" s="105"/>
      <c r="M193" s="2"/>
      <c r="N193" s="269">
        <v>0</v>
      </c>
      <c r="O193" s="285">
        <v>0</v>
      </c>
    </row>
    <row r="194" spans="1:15" ht="15.75" x14ac:dyDescent="0.25">
      <c r="A194" s="79" t="s">
        <v>217</v>
      </c>
      <c r="B194" s="56" t="s">
        <v>203</v>
      </c>
      <c r="C194" s="74" t="s">
        <v>270</v>
      </c>
      <c r="D194" s="47"/>
      <c r="E194" s="13"/>
      <c r="F194" s="306"/>
      <c r="G194" s="297">
        <v>717.24111718078245</v>
      </c>
      <c r="H194" s="299">
        <v>1104.26510704</v>
      </c>
      <c r="I194" s="307"/>
      <c r="J194" s="105"/>
      <c r="K194" s="115"/>
      <c r="L194" s="105"/>
      <c r="M194" s="2"/>
      <c r="N194" s="269">
        <v>0</v>
      </c>
      <c r="O194" s="285">
        <v>0</v>
      </c>
    </row>
    <row r="195" spans="1:15" ht="15.75" x14ac:dyDescent="0.25">
      <c r="A195" s="79"/>
      <c r="B195" s="55" t="s">
        <v>191</v>
      </c>
      <c r="C195" s="74" t="s">
        <v>270</v>
      </c>
      <c r="D195" s="47"/>
      <c r="E195" s="13"/>
      <c r="F195" s="306"/>
      <c r="G195" s="297">
        <v>0</v>
      </c>
      <c r="H195" s="274">
        <v>0</v>
      </c>
      <c r="I195" s="307"/>
      <c r="J195" s="105"/>
      <c r="K195" s="115"/>
      <c r="L195" s="105"/>
      <c r="M195" s="2"/>
      <c r="N195" s="269">
        <v>0</v>
      </c>
      <c r="O195" s="285">
        <v>0</v>
      </c>
    </row>
    <row r="196" spans="1:15" ht="25.5" x14ac:dyDescent="0.25">
      <c r="A196" s="16" t="s">
        <v>218</v>
      </c>
      <c r="B196" s="51" t="s">
        <v>219</v>
      </c>
      <c r="C196" s="74" t="s">
        <v>270</v>
      </c>
      <c r="D196" s="47"/>
      <c r="E196" s="13"/>
      <c r="F196" s="306"/>
      <c r="G196" s="329">
        <v>1849.9217797827755</v>
      </c>
      <c r="H196" s="330">
        <v>1816.6037675799998</v>
      </c>
      <c r="I196" s="307"/>
      <c r="J196" s="105"/>
      <c r="K196" s="115"/>
      <c r="L196" s="105"/>
      <c r="M196" s="2"/>
      <c r="N196" s="269">
        <v>0</v>
      </c>
      <c r="O196" s="285">
        <v>0</v>
      </c>
    </row>
    <row r="197" spans="1:15" ht="15.75" x14ac:dyDescent="0.25">
      <c r="A197" s="101"/>
      <c r="B197" s="55" t="s">
        <v>191</v>
      </c>
      <c r="C197" s="74" t="s">
        <v>270</v>
      </c>
      <c r="D197" s="47"/>
      <c r="E197" s="331"/>
      <c r="F197" s="332"/>
      <c r="G197" s="329">
        <v>543.35660177579996</v>
      </c>
      <c r="H197" s="330">
        <v>1293.45644154</v>
      </c>
      <c r="I197" s="307"/>
      <c r="J197" s="105"/>
      <c r="K197" s="115"/>
      <c r="L197" s="105"/>
      <c r="M197" s="2"/>
      <c r="N197" s="269">
        <v>0</v>
      </c>
      <c r="O197" s="285">
        <v>0</v>
      </c>
    </row>
    <row r="198" spans="1:15" ht="16.5" thickBot="1" x14ac:dyDescent="0.3">
      <c r="A198" s="45">
        <v>9</v>
      </c>
      <c r="B198" s="57" t="s">
        <v>210</v>
      </c>
      <c r="C198" s="78" t="s">
        <v>72</v>
      </c>
      <c r="D198" s="47"/>
      <c r="E198" s="331"/>
      <c r="F198" s="332"/>
      <c r="G198" s="333">
        <v>102.02959192014418</v>
      </c>
      <c r="H198" s="334">
        <f>H100/1.18/H20*100</f>
        <v>92.871549423558079</v>
      </c>
      <c r="I198" s="307"/>
      <c r="J198" s="105"/>
      <c r="K198" s="115"/>
      <c r="L198" s="105"/>
      <c r="M198" s="2"/>
      <c r="N198" s="269">
        <v>0</v>
      </c>
      <c r="O198" s="270"/>
    </row>
    <row r="199" spans="1:15" ht="16.5" thickBot="1" x14ac:dyDescent="0.3">
      <c r="A199" s="95"/>
      <c r="B199" s="96" t="s">
        <v>73</v>
      </c>
      <c r="C199" s="86"/>
      <c r="D199" s="47"/>
      <c r="E199" s="331"/>
      <c r="F199" s="332"/>
      <c r="G199" s="312"/>
      <c r="H199" s="313"/>
      <c r="I199" s="307"/>
      <c r="J199" s="105"/>
      <c r="K199" s="115"/>
      <c r="L199" s="105"/>
      <c r="M199" s="2"/>
      <c r="N199" s="269">
        <v>0</v>
      </c>
      <c r="O199" s="255"/>
    </row>
    <row r="200" spans="1:15" ht="15.75" x14ac:dyDescent="0.25">
      <c r="A200" s="90">
        <v>1</v>
      </c>
      <c r="B200" s="61" t="s">
        <v>78</v>
      </c>
      <c r="C200" s="91"/>
      <c r="D200" s="47"/>
      <c r="E200" s="331"/>
      <c r="F200" s="332"/>
      <c r="G200" s="335"/>
      <c r="H200" s="336"/>
      <c r="I200" s="307"/>
      <c r="J200" s="105"/>
      <c r="K200" s="115"/>
      <c r="L200" s="105"/>
      <c r="M200" s="2"/>
      <c r="N200" s="269">
        <v>0</v>
      </c>
      <c r="O200" s="255"/>
    </row>
    <row r="201" spans="1:15" ht="25.5" x14ac:dyDescent="0.25">
      <c r="A201" s="16"/>
      <c r="B201" s="50" t="s">
        <v>204</v>
      </c>
      <c r="C201" s="337" t="s">
        <v>342</v>
      </c>
      <c r="D201" s="47"/>
      <c r="E201" s="331"/>
      <c r="F201" s="332"/>
      <c r="G201" s="310">
        <f>59558.6876692877</f>
        <v>59558.687669287698</v>
      </c>
      <c r="H201" s="338">
        <v>17485.194899000002</v>
      </c>
      <c r="I201" s="307"/>
      <c r="J201" s="105"/>
      <c r="K201" s="115"/>
      <c r="L201" s="105"/>
      <c r="M201" s="2"/>
      <c r="N201" s="269">
        <v>0</v>
      </c>
      <c r="O201" s="255"/>
    </row>
    <row r="202" spans="1:15" ht="15.75" x14ac:dyDescent="0.25">
      <c r="A202" s="16"/>
      <c r="B202" s="51" t="s">
        <v>205</v>
      </c>
      <c r="C202" s="339" t="s">
        <v>342</v>
      </c>
      <c r="D202" s="47"/>
      <c r="E202" s="331"/>
      <c r="F202" s="332"/>
      <c r="G202" s="297"/>
      <c r="H202" s="299"/>
      <c r="I202" s="307"/>
      <c r="J202" s="105"/>
      <c r="K202" s="115"/>
      <c r="L202" s="105"/>
      <c r="M202" s="2"/>
      <c r="N202" s="269">
        <v>0</v>
      </c>
      <c r="O202" s="255"/>
    </row>
    <row r="203" spans="1:15" ht="15.75" x14ac:dyDescent="0.25">
      <c r="A203" s="16"/>
      <c r="B203" s="50" t="s">
        <v>85</v>
      </c>
      <c r="C203" s="339" t="s">
        <v>342</v>
      </c>
      <c r="D203" s="47"/>
      <c r="E203" s="331"/>
      <c r="F203" s="332"/>
      <c r="G203" s="310">
        <v>4736.4587943577826</v>
      </c>
      <c r="H203" s="338">
        <f>1570447.158/1000</f>
        <v>1570.4471579999999</v>
      </c>
      <c r="I203" s="307"/>
      <c r="J203" s="105"/>
      <c r="K203" s="115"/>
      <c r="L203" s="105"/>
      <c r="M203" s="2"/>
      <c r="N203" s="269">
        <v>0</v>
      </c>
      <c r="O203" s="255"/>
    </row>
    <row r="204" spans="1:15" ht="15.75" x14ac:dyDescent="0.25">
      <c r="A204" s="16"/>
      <c r="B204" s="50" t="s">
        <v>206</v>
      </c>
      <c r="C204" s="75" t="s">
        <v>81</v>
      </c>
      <c r="D204" s="47"/>
      <c r="E204" s="331"/>
      <c r="F204" s="332"/>
      <c r="G204" s="310">
        <v>2800.4568835598211</v>
      </c>
      <c r="H204" s="338">
        <v>2894.3401666666673</v>
      </c>
      <c r="I204" s="307"/>
      <c r="J204" s="105"/>
      <c r="K204" s="115"/>
      <c r="L204" s="105"/>
      <c r="M204" s="2"/>
      <c r="N204" s="269">
        <v>0</v>
      </c>
      <c r="O204" s="255"/>
    </row>
    <row r="205" spans="1:15" ht="15.75" x14ac:dyDescent="0.25">
      <c r="A205" s="16"/>
      <c r="B205" s="51" t="s">
        <v>207</v>
      </c>
      <c r="C205" s="74" t="s">
        <v>81</v>
      </c>
      <c r="D205" s="47"/>
      <c r="E205" s="331"/>
      <c r="F205" s="332"/>
      <c r="G205" s="297"/>
      <c r="H205" s="298"/>
      <c r="I205" s="307"/>
      <c r="J205" s="105"/>
      <c r="K205" s="115"/>
      <c r="L205" s="105"/>
      <c r="M205" s="2"/>
      <c r="N205" s="269">
        <v>0</v>
      </c>
      <c r="O205" s="255"/>
    </row>
    <row r="206" spans="1:15" ht="25.5" x14ac:dyDescent="0.25">
      <c r="A206" s="16"/>
      <c r="B206" s="50" t="s">
        <v>208</v>
      </c>
      <c r="C206" s="75" t="s">
        <v>82</v>
      </c>
      <c r="D206" s="340"/>
      <c r="E206" s="341"/>
      <c r="F206" s="342"/>
      <c r="G206" s="310">
        <f>1529.6648564749</f>
        <v>1529.6648564749</v>
      </c>
      <c r="H206" s="338">
        <v>1531579.5673460288</v>
      </c>
      <c r="I206" s="343"/>
      <c r="J206" s="344"/>
      <c r="K206" s="345"/>
      <c r="L206" s="344"/>
      <c r="M206" s="2"/>
      <c r="N206" s="269">
        <v>0</v>
      </c>
      <c r="O206" s="255"/>
    </row>
    <row r="207" spans="1:15" ht="15.75" x14ac:dyDescent="0.25">
      <c r="A207" s="16"/>
      <c r="B207" s="50" t="s">
        <v>343</v>
      </c>
      <c r="C207" s="75" t="s">
        <v>270</v>
      </c>
      <c r="D207" s="346"/>
      <c r="E207" s="347"/>
      <c r="F207" s="348"/>
      <c r="G207" s="310">
        <v>28956.32045270763</v>
      </c>
      <c r="H207" s="311">
        <f>+H20-H38-H39-H33</f>
        <v>7622.1907675600005</v>
      </c>
      <c r="I207" s="349"/>
      <c r="J207" s="165"/>
      <c r="K207" s="165"/>
      <c r="L207" s="165"/>
      <c r="M207" s="2"/>
      <c r="N207" s="350">
        <v>0</v>
      </c>
      <c r="O207" s="255"/>
    </row>
    <row r="208" spans="1:15" ht="15.75" hidden="1" x14ac:dyDescent="0.25">
      <c r="A208" s="17">
        <v>2</v>
      </c>
      <c r="B208" s="50" t="s">
        <v>79</v>
      </c>
      <c r="C208" s="74"/>
      <c r="D208" s="346"/>
      <c r="E208" s="347"/>
      <c r="F208" s="348"/>
      <c r="G208" s="297"/>
      <c r="H208" s="298"/>
      <c r="I208" s="349"/>
      <c r="J208" s="165"/>
      <c r="K208" s="165"/>
      <c r="L208" s="165"/>
      <c r="M208" s="2"/>
      <c r="N208" s="269">
        <v>0</v>
      </c>
      <c r="O208" s="255"/>
    </row>
    <row r="209" spans="1:14" ht="15.75" hidden="1" x14ac:dyDescent="0.25">
      <c r="A209" s="16"/>
      <c r="B209" s="50" t="s">
        <v>86</v>
      </c>
      <c r="C209" s="75" t="s">
        <v>81</v>
      </c>
      <c r="D209" s="346"/>
      <c r="E209" s="347"/>
      <c r="F209" s="348"/>
      <c r="G209" s="297"/>
      <c r="H209" s="298"/>
      <c r="I209" s="349"/>
      <c r="J209" s="165"/>
      <c r="K209" s="165"/>
      <c r="L209" s="165"/>
      <c r="M209" s="2"/>
      <c r="N209" s="269">
        <v>0</v>
      </c>
    </row>
    <row r="210" spans="1:14" ht="15.75" hidden="1" x14ac:dyDescent="0.25">
      <c r="A210" s="41"/>
      <c r="B210" s="51" t="s">
        <v>87</v>
      </c>
      <c r="C210" s="74" t="s">
        <v>81</v>
      </c>
      <c r="D210" s="346"/>
      <c r="E210" s="347"/>
      <c r="F210" s="348"/>
      <c r="G210" s="297"/>
      <c r="H210" s="298"/>
      <c r="I210" s="349"/>
      <c r="J210" s="165"/>
      <c r="K210" s="165"/>
      <c r="L210" s="165"/>
      <c r="M210" s="2"/>
      <c r="N210" s="269">
        <v>0</v>
      </c>
    </row>
    <row r="211" spans="1:14" ht="15.75" hidden="1" x14ac:dyDescent="0.25">
      <c r="A211" s="41"/>
      <c r="B211" s="51" t="s">
        <v>88</v>
      </c>
      <c r="C211" s="74" t="s">
        <v>80</v>
      </c>
      <c r="D211" s="346"/>
      <c r="E211" s="347"/>
      <c r="F211" s="348"/>
      <c r="G211" s="297"/>
      <c r="H211" s="298"/>
      <c r="I211" s="349"/>
      <c r="J211" s="165"/>
      <c r="K211" s="165"/>
      <c r="L211" s="165"/>
      <c r="M211" s="2"/>
      <c r="N211" s="269">
        <v>0</v>
      </c>
    </row>
    <row r="212" spans="1:14" ht="15.75" hidden="1" x14ac:dyDescent="0.25">
      <c r="A212" s="41"/>
      <c r="B212" s="50" t="s">
        <v>74</v>
      </c>
      <c r="C212" s="74"/>
      <c r="D212" s="346"/>
      <c r="E212" s="347"/>
      <c r="F212" s="348"/>
      <c r="G212" s="297"/>
      <c r="H212" s="298"/>
      <c r="I212" s="349"/>
      <c r="J212" s="165"/>
      <c r="K212" s="165"/>
      <c r="L212" s="165"/>
      <c r="M212" s="2"/>
      <c r="N212" s="269">
        <v>0</v>
      </c>
    </row>
    <row r="213" spans="1:14" ht="15.75" hidden="1" x14ac:dyDescent="0.25">
      <c r="A213" s="41"/>
      <c r="B213" s="51" t="s">
        <v>89</v>
      </c>
      <c r="C213" s="74" t="s">
        <v>80</v>
      </c>
      <c r="D213" s="346"/>
      <c r="E213" s="347"/>
      <c r="F213" s="348"/>
      <c r="G213" s="297"/>
      <c r="H213" s="298"/>
      <c r="I213" s="349"/>
      <c r="J213" s="165"/>
      <c r="K213" s="165"/>
      <c r="L213" s="165"/>
      <c r="M213" s="2"/>
      <c r="N213" s="269">
        <v>0</v>
      </c>
    </row>
    <row r="214" spans="1:14" ht="15.75" hidden="1" x14ac:dyDescent="0.25">
      <c r="A214" s="41"/>
      <c r="B214" s="51" t="s">
        <v>90</v>
      </c>
      <c r="C214" s="74" t="s">
        <v>83</v>
      </c>
      <c r="D214" s="346"/>
      <c r="E214" s="347"/>
      <c r="F214" s="348"/>
      <c r="G214" s="297"/>
      <c r="H214" s="298"/>
      <c r="I214" s="349"/>
      <c r="J214" s="165"/>
      <c r="K214" s="165"/>
      <c r="L214" s="165"/>
      <c r="M214" s="2"/>
      <c r="N214" s="269">
        <v>0</v>
      </c>
    </row>
    <row r="215" spans="1:14" ht="15.75" hidden="1" x14ac:dyDescent="0.25">
      <c r="A215" s="41"/>
      <c r="B215" s="51" t="s">
        <v>75</v>
      </c>
      <c r="C215" s="74"/>
      <c r="D215" s="346"/>
      <c r="E215" s="347"/>
      <c r="F215" s="348"/>
      <c r="G215" s="297"/>
      <c r="H215" s="298"/>
      <c r="I215" s="349"/>
      <c r="J215" s="165"/>
      <c r="K215" s="165"/>
      <c r="L215" s="165"/>
      <c r="M215" s="2"/>
      <c r="N215" s="269">
        <v>0</v>
      </c>
    </row>
    <row r="216" spans="1:14" ht="15.75" hidden="1" x14ac:dyDescent="0.25">
      <c r="A216" s="41"/>
      <c r="B216" s="51" t="s">
        <v>91</v>
      </c>
      <c r="C216" s="74" t="s">
        <v>80</v>
      </c>
      <c r="D216" s="346"/>
      <c r="E216" s="347"/>
      <c r="F216" s="348"/>
      <c r="G216" s="297"/>
      <c r="H216" s="298"/>
      <c r="I216" s="349"/>
      <c r="J216" s="165"/>
      <c r="K216" s="165"/>
      <c r="L216" s="165"/>
      <c r="M216" s="2"/>
      <c r="N216" s="269">
        <v>0</v>
      </c>
    </row>
    <row r="217" spans="1:14" ht="15.75" hidden="1" x14ac:dyDescent="0.25">
      <c r="A217" s="41"/>
      <c r="B217" s="51" t="s">
        <v>92</v>
      </c>
      <c r="C217" s="74" t="s">
        <v>81</v>
      </c>
      <c r="D217" s="346"/>
      <c r="E217" s="347"/>
      <c r="F217" s="348"/>
      <c r="G217" s="297"/>
      <c r="H217" s="298"/>
      <c r="I217" s="349"/>
      <c r="J217" s="165"/>
      <c r="K217" s="165"/>
      <c r="L217" s="165"/>
      <c r="M217" s="2"/>
      <c r="N217" s="269">
        <v>0</v>
      </c>
    </row>
    <row r="218" spans="1:14" ht="15.75" hidden="1" x14ac:dyDescent="0.25">
      <c r="A218" s="41"/>
      <c r="B218" s="51" t="s">
        <v>93</v>
      </c>
      <c r="C218" s="74" t="s">
        <v>83</v>
      </c>
      <c r="D218" s="346"/>
      <c r="E218" s="347"/>
      <c r="F218" s="348"/>
      <c r="G218" s="297"/>
      <c r="H218" s="298"/>
      <c r="I218" s="349"/>
      <c r="J218" s="165"/>
      <c r="K218" s="165"/>
      <c r="L218" s="165"/>
      <c r="M218" s="2"/>
      <c r="N218" s="269">
        <v>0</v>
      </c>
    </row>
    <row r="219" spans="1:14" ht="15.75" hidden="1" x14ac:dyDescent="0.25">
      <c r="A219" s="41"/>
      <c r="B219" s="51" t="s">
        <v>76</v>
      </c>
      <c r="C219" s="74"/>
      <c r="D219" s="346"/>
      <c r="E219" s="347"/>
      <c r="F219" s="348"/>
      <c r="G219" s="297"/>
      <c r="H219" s="298"/>
      <c r="I219" s="349"/>
      <c r="J219" s="165"/>
      <c r="K219" s="165"/>
      <c r="L219" s="165"/>
      <c r="M219" s="2"/>
      <c r="N219" s="269">
        <v>0</v>
      </c>
    </row>
    <row r="220" spans="1:14" ht="15.75" hidden="1" x14ac:dyDescent="0.25">
      <c r="A220" s="41"/>
      <c r="B220" s="51" t="s">
        <v>89</v>
      </c>
      <c r="C220" s="74" t="s">
        <v>80</v>
      </c>
      <c r="D220" s="346"/>
      <c r="E220" s="347"/>
      <c r="F220" s="348"/>
      <c r="G220" s="297"/>
      <c r="H220" s="298"/>
      <c r="I220" s="349"/>
      <c r="J220" s="165"/>
      <c r="K220" s="165"/>
      <c r="L220" s="165"/>
      <c r="M220" s="2"/>
      <c r="N220" s="269">
        <v>0</v>
      </c>
    </row>
    <row r="221" spans="1:14" ht="15.75" hidden="1" x14ac:dyDescent="0.25">
      <c r="A221" s="41"/>
      <c r="B221" s="51" t="s">
        <v>90</v>
      </c>
      <c r="C221" s="74" t="s">
        <v>83</v>
      </c>
      <c r="D221" s="346"/>
      <c r="E221" s="347"/>
      <c r="F221" s="348"/>
      <c r="G221" s="297"/>
      <c r="H221" s="298"/>
      <c r="I221" s="349"/>
      <c r="J221" s="165"/>
      <c r="K221" s="165"/>
      <c r="L221" s="165"/>
      <c r="M221" s="2"/>
      <c r="N221" s="269">
        <v>0</v>
      </c>
    </row>
    <row r="222" spans="1:14" ht="15.75" hidden="1" x14ac:dyDescent="0.25">
      <c r="A222" s="41"/>
      <c r="B222" s="50" t="s">
        <v>77</v>
      </c>
      <c r="C222" s="74"/>
      <c r="D222" s="346"/>
      <c r="E222" s="347"/>
      <c r="F222" s="348"/>
      <c r="G222" s="297"/>
      <c r="H222" s="298"/>
      <c r="I222" s="349"/>
      <c r="J222" s="165"/>
      <c r="K222" s="165"/>
      <c r="L222" s="165"/>
      <c r="M222" s="2"/>
      <c r="N222" s="269">
        <v>0</v>
      </c>
    </row>
    <row r="223" spans="1:14" ht="15.75" hidden="1" x14ac:dyDescent="0.25">
      <c r="A223" s="41"/>
      <c r="B223" s="51" t="s">
        <v>89</v>
      </c>
      <c r="C223" s="74" t="s">
        <v>80</v>
      </c>
      <c r="D223" s="346"/>
      <c r="E223" s="347"/>
      <c r="F223" s="348"/>
      <c r="G223" s="297"/>
      <c r="H223" s="298"/>
      <c r="I223" s="349"/>
      <c r="J223" s="165"/>
      <c r="K223" s="165"/>
      <c r="L223" s="165"/>
      <c r="M223" s="2"/>
      <c r="N223" s="269">
        <v>0</v>
      </c>
    </row>
    <row r="224" spans="1:14" ht="15.75" hidden="1" x14ac:dyDescent="0.25">
      <c r="A224" s="41"/>
      <c r="B224" s="51" t="s">
        <v>92</v>
      </c>
      <c r="C224" s="74" t="s">
        <v>81</v>
      </c>
      <c r="D224" s="346"/>
      <c r="E224" s="347"/>
      <c r="F224" s="348"/>
      <c r="G224" s="297"/>
      <c r="H224" s="298"/>
      <c r="I224" s="349"/>
      <c r="J224" s="165"/>
      <c r="K224" s="165"/>
      <c r="L224" s="165"/>
      <c r="M224" s="2"/>
      <c r="N224" s="269">
        <v>0</v>
      </c>
    </row>
    <row r="225" spans="1:14" ht="15.75" hidden="1" x14ac:dyDescent="0.25">
      <c r="A225" s="41"/>
      <c r="B225" s="51" t="s">
        <v>90</v>
      </c>
      <c r="C225" s="74" t="s">
        <v>83</v>
      </c>
      <c r="D225" s="346"/>
      <c r="E225" s="347"/>
      <c r="F225" s="348"/>
      <c r="G225" s="297"/>
      <c r="H225" s="298"/>
      <c r="I225" s="349"/>
      <c r="J225" s="165"/>
      <c r="K225" s="165"/>
      <c r="L225" s="165"/>
      <c r="M225" s="2"/>
      <c r="N225" s="269">
        <v>0</v>
      </c>
    </row>
    <row r="226" spans="1:14" ht="26.25" thickBot="1" x14ac:dyDescent="0.3">
      <c r="A226" s="98">
        <v>3</v>
      </c>
      <c r="B226" s="99" t="s">
        <v>94</v>
      </c>
      <c r="C226" s="351" t="s">
        <v>84</v>
      </c>
      <c r="D226" s="346"/>
      <c r="E226" s="347"/>
      <c r="F226" s="348"/>
      <c r="G226" s="352">
        <v>20000.349999999999</v>
      </c>
      <c r="H226" s="353">
        <v>19171.331694167242</v>
      </c>
      <c r="I226" s="349"/>
      <c r="J226" s="165"/>
      <c r="K226" s="165"/>
      <c r="L226" s="165"/>
      <c r="M226" s="2"/>
      <c r="N226" s="269">
        <v>0</v>
      </c>
    </row>
    <row r="227" spans="1:14" ht="15.75" x14ac:dyDescent="0.25">
      <c r="A227" s="354" t="s">
        <v>344</v>
      </c>
      <c r="B227" s="14"/>
      <c r="C227" s="24"/>
      <c r="D227" s="24"/>
      <c r="E227" s="2"/>
      <c r="F227" s="2"/>
      <c r="G227" s="2"/>
      <c r="H227" s="2"/>
      <c r="I227" s="2"/>
      <c r="J227" s="2"/>
      <c r="K227" s="2"/>
      <c r="L227" s="2"/>
      <c r="M227" s="2"/>
      <c r="N227" s="2"/>
    </row>
    <row r="228" spans="1:14" ht="15.75" hidden="1" x14ac:dyDescent="0.25">
      <c r="A228" s="22"/>
      <c r="B228" s="14"/>
      <c r="C228" s="24"/>
      <c r="D228" s="24"/>
      <c r="E228" s="2"/>
      <c r="F228" s="2"/>
      <c r="G228" s="355">
        <f t="shared" ref="G228:H228" si="11">+G24-G31-G32-G35-G36-G37-G42-G43-G44-G47</f>
        <v>-5.6843418860808015E-12</v>
      </c>
      <c r="H228" s="355">
        <f t="shared" si="11"/>
        <v>-2.1600499167107046E-12</v>
      </c>
      <c r="I228" s="2"/>
      <c r="J228" s="2"/>
      <c r="K228" s="2"/>
      <c r="L228" s="2"/>
      <c r="M228" s="2"/>
      <c r="N228" s="2"/>
    </row>
    <row r="229" spans="1:14" ht="15.75" hidden="1" x14ac:dyDescent="0.25">
      <c r="A229" s="356" t="s">
        <v>345</v>
      </c>
      <c r="B229" s="14"/>
      <c r="C229" s="24"/>
      <c r="D229" s="24"/>
      <c r="E229" s="2"/>
      <c r="F229" s="2"/>
      <c r="G229" s="2"/>
      <c r="H229" s="2"/>
      <c r="I229" s="2"/>
      <c r="J229" s="2"/>
      <c r="K229" s="2"/>
      <c r="L229" s="2"/>
      <c r="M229" s="2"/>
      <c r="N229" s="2"/>
    </row>
    <row r="230" spans="1:14" ht="15.75" x14ac:dyDescent="0.25">
      <c r="A230" s="22"/>
      <c r="B230" s="14"/>
      <c r="C230" s="24"/>
      <c r="D230" s="24"/>
      <c r="E230" s="2"/>
      <c r="F230" s="2"/>
      <c r="G230" s="2"/>
      <c r="H230" s="2"/>
      <c r="I230" s="2"/>
      <c r="J230" s="2"/>
      <c r="K230" s="2"/>
      <c r="L230" s="2"/>
      <c r="M230" s="2"/>
      <c r="N230" s="2"/>
    </row>
  </sheetData>
  <mergeCells count="12">
    <mergeCell ref="K15:L15"/>
    <mergeCell ref="A5:G5"/>
    <mergeCell ref="A7:G7"/>
    <mergeCell ref="A8:G8"/>
    <mergeCell ref="A9:G9"/>
    <mergeCell ref="A11:G11"/>
    <mergeCell ref="B12:G12"/>
    <mergeCell ref="A15:A16"/>
    <mergeCell ref="B15:B16"/>
    <mergeCell ref="C15:C16"/>
    <mergeCell ref="G15:H15"/>
    <mergeCell ref="I15:J15"/>
  </mergeCells>
  <pageMargins left="0.31496062992125984" right="0.31496062992125984" top="0.35433070866141736" bottom="0.35433070866141736" header="0.31496062992125984" footer="0.31496062992125984"/>
  <pageSetup paperSize="8" scale="68" fitToHeight="2" orientation="portrait" r:id="rId1"/>
  <rowBreaks count="2" manualBreakCount="2">
    <brk id="94" max="10" man="1"/>
    <brk id="194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67"/>
  <sheetViews>
    <sheetView tabSelected="1" topLeftCell="A5" zoomScale="66" zoomScaleNormal="66" workbookViewId="0">
      <pane xSplit="5" ySplit="13" topLeftCell="F18" activePane="bottomRight" state="frozen"/>
      <selection activeCell="A5" sqref="A5"/>
      <selection pane="topRight" activeCell="F5" sqref="F5"/>
      <selection pane="bottomLeft" activeCell="A18" sqref="A18"/>
      <selection pane="bottomRight" activeCell="G21" sqref="G21"/>
    </sheetView>
  </sheetViews>
  <sheetFormatPr defaultRowHeight="15.75" x14ac:dyDescent="0.25"/>
  <cols>
    <col min="1" max="1" width="9.140625" style="1"/>
    <col min="2" max="2" width="83.28515625" style="1" customWidth="1"/>
    <col min="3" max="3" width="15.7109375" style="1" hidden="1" customWidth="1"/>
    <col min="4" max="4" width="16.5703125" style="1" hidden="1" customWidth="1"/>
    <col min="5" max="5" width="20.85546875" style="1" hidden="1" customWidth="1"/>
    <col min="6" max="6" width="38.140625" style="230" customWidth="1"/>
    <col min="7" max="7" width="38.7109375" style="1" customWidth="1"/>
    <col min="8" max="8" width="7.5703125" style="1" hidden="1" customWidth="1"/>
    <col min="9" max="9" width="21.42578125" style="1" hidden="1" customWidth="1"/>
    <col min="10" max="10" width="7.5703125" style="1" hidden="1" customWidth="1"/>
    <col min="11" max="11" width="0.42578125" style="1" customWidth="1"/>
    <col min="12" max="16384" width="9.140625" style="1"/>
  </cols>
  <sheetData>
    <row r="1" spans="1:78" ht="18.75" x14ac:dyDescent="0.25">
      <c r="G1" s="3" t="s">
        <v>0</v>
      </c>
      <c r="I1" s="2"/>
      <c r="L1" s="2"/>
      <c r="M1" s="2"/>
      <c r="O1" s="2"/>
    </row>
    <row r="2" spans="1:78" ht="18.75" x14ac:dyDescent="0.3">
      <c r="G2" s="4" t="s">
        <v>1</v>
      </c>
      <c r="I2" s="2"/>
      <c r="L2" s="2"/>
      <c r="M2" s="2"/>
      <c r="O2" s="2"/>
    </row>
    <row r="3" spans="1:78" ht="18.75" x14ac:dyDescent="0.3">
      <c r="G3" s="4" t="s">
        <v>2</v>
      </c>
      <c r="I3" s="2"/>
      <c r="L3" s="2"/>
      <c r="M3" s="2"/>
      <c r="O3" s="2"/>
    </row>
    <row r="5" spans="1:78" ht="18.75" x14ac:dyDescent="0.25">
      <c r="A5" s="366" t="s">
        <v>324</v>
      </c>
      <c r="B5" s="366"/>
      <c r="C5" s="366"/>
      <c r="D5" s="366"/>
      <c r="E5" s="366"/>
      <c r="F5" s="366"/>
      <c r="G5" s="3" t="s">
        <v>0</v>
      </c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</row>
    <row r="6" spans="1:78" ht="18.75" x14ac:dyDescent="0.3">
      <c r="A6" s="373"/>
      <c r="B6" s="373"/>
      <c r="C6" s="373"/>
      <c r="D6" s="373"/>
      <c r="E6" s="373"/>
      <c r="F6" s="373"/>
      <c r="G6" s="4" t="s">
        <v>1</v>
      </c>
    </row>
    <row r="7" spans="1:78" s="124" customFormat="1" ht="54" customHeight="1" x14ac:dyDescent="0.3">
      <c r="A7" s="374" t="s">
        <v>220</v>
      </c>
      <c r="B7" s="374"/>
      <c r="C7" s="374"/>
      <c r="D7" s="374"/>
      <c r="E7" s="374"/>
      <c r="F7" s="374"/>
      <c r="G7" s="4" t="s">
        <v>346</v>
      </c>
      <c r="H7" s="229"/>
      <c r="I7" s="229"/>
      <c r="J7" s="229"/>
      <c r="K7" s="229"/>
    </row>
    <row r="8" spans="1:78" s="124" customFormat="1" ht="33" customHeight="1" x14ac:dyDescent="0.3">
      <c r="A8" s="123"/>
      <c r="B8" s="123" t="s">
        <v>318</v>
      </c>
      <c r="C8" s="123"/>
      <c r="D8" s="123"/>
      <c r="E8" s="123"/>
      <c r="F8" s="208"/>
      <c r="G8" s="123"/>
      <c r="H8" s="123"/>
      <c r="I8" s="123"/>
      <c r="J8" s="123"/>
    </row>
    <row r="9" spans="1:78" s="126" customFormat="1" ht="12" x14ac:dyDescent="0.2">
      <c r="A9" s="368" t="s">
        <v>4</v>
      </c>
      <c r="B9" s="368"/>
      <c r="C9" s="368"/>
      <c r="D9" s="368"/>
      <c r="E9" s="368"/>
      <c r="F9" s="368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125"/>
      <c r="AA9" s="125"/>
      <c r="AB9" s="125"/>
      <c r="AC9" s="125"/>
      <c r="AD9" s="125"/>
      <c r="AE9" s="125"/>
      <c r="AF9" s="125"/>
      <c r="AG9" s="125"/>
      <c r="AH9" s="125"/>
      <c r="AI9" s="125"/>
      <c r="AJ9" s="125"/>
      <c r="AK9" s="125"/>
      <c r="AL9" s="125"/>
      <c r="AM9" s="125"/>
      <c r="AN9" s="125"/>
      <c r="AO9" s="125"/>
      <c r="AP9" s="125"/>
      <c r="AQ9" s="125"/>
      <c r="AR9" s="125"/>
      <c r="AS9" s="125"/>
      <c r="AT9" s="125"/>
      <c r="AU9" s="125"/>
      <c r="AV9" s="125"/>
      <c r="AW9" s="125"/>
      <c r="AX9" s="125"/>
      <c r="AY9" s="125"/>
      <c r="AZ9" s="125"/>
      <c r="BA9" s="125"/>
      <c r="BB9" s="125"/>
      <c r="BC9" s="125"/>
      <c r="BD9" s="125"/>
      <c r="BE9" s="125"/>
      <c r="BF9" s="125"/>
      <c r="BG9" s="125"/>
      <c r="BH9" s="125"/>
      <c r="BI9" s="125"/>
      <c r="BJ9" s="125"/>
      <c r="BK9" s="125"/>
      <c r="BL9" s="125"/>
      <c r="BM9" s="125"/>
      <c r="BN9" s="125"/>
      <c r="BO9" s="125"/>
      <c r="BP9" s="125"/>
      <c r="BQ9" s="125"/>
      <c r="BR9" s="125"/>
      <c r="BS9" s="125"/>
      <c r="BT9" s="125"/>
      <c r="BU9" s="125"/>
      <c r="BV9" s="125"/>
      <c r="BW9" s="125"/>
      <c r="BX9" s="125"/>
      <c r="BY9" s="125"/>
      <c r="BZ9" s="125"/>
    </row>
    <row r="10" spans="1:78" s="126" customFormat="1" ht="15" customHeight="1" x14ac:dyDescent="0.2">
      <c r="A10" s="365" t="s">
        <v>5</v>
      </c>
      <c r="B10" s="365"/>
      <c r="C10" s="365"/>
      <c r="D10" s="365"/>
      <c r="E10" s="365"/>
      <c r="F10" s="365"/>
      <c r="G10" s="127"/>
      <c r="H10" s="127"/>
      <c r="I10" s="127"/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27"/>
      <c r="U10" s="127"/>
      <c r="V10" s="127"/>
      <c r="W10" s="127"/>
      <c r="X10" s="127"/>
      <c r="Y10" s="127"/>
      <c r="Z10" s="127"/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27"/>
      <c r="AM10" s="127"/>
      <c r="AN10" s="127"/>
      <c r="AO10" s="127"/>
      <c r="AP10" s="127"/>
      <c r="AQ10" s="127"/>
      <c r="AR10" s="127"/>
      <c r="AS10" s="127"/>
      <c r="AT10" s="127"/>
      <c r="AU10" s="127"/>
      <c r="AV10" s="127"/>
      <c r="AW10" s="127"/>
      <c r="AX10" s="127"/>
      <c r="AY10" s="127"/>
      <c r="AZ10" s="127"/>
      <c r="BA10" s="127"/>
      <c r="BB10" s="127"/>
      <c r="BC10" s="127"/>
      <c r="BD10" s="127"/>
      <c r="BE10" s="127"/>
      <c r="BF10" s="127"/>
      <c r="BG10" s="127"/>
      <c r="BH10" s="127"/>
      <c r="BI10" s="127"/>
      <c r="BJ10" s="127"/>
      <c r="BK10" s="127"/>
      <c r="BL10" s="127"/>
      <c r="BM10" s="127"/>
      <c r="BN10" s="127"/>
      <c r="BO10" s="127"/>
      <c r="BP10" s="127"/>
      <c r="BQ10" s="127"/>
      <c r="BR10" s="127"/>
      <c r="BS10" s="127"/>
      <c r="BT10" s="127"/>
      <c r="BU10" s="127"/>
      <c r="BV10" s="127"/>
      <c r="BW10" s="127"/>
      <c r="BX10" s="127"/>
      <c r="BY10" s="127"/>
      <c r="BZ10" s="127"/>
    </row>
    <row r="11" spans="1:78" s="126" customFormat="1" ht="15" customHeight="1" x14ac:dyDescent="0.2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</row>
    <row r="12" spans="1:78" s="126" customFormat="1" ht="15" customHeight="1" x14ac:dyDescent="0.2">
      <c r="A12" s="369" t="s">
        <v>322</v>
      </c>
      <c r="B12" s="375"/>
      <c r="C12" s="375"/>
      <c r="D12" s="375"/>
      <c r="E12" s="375"/>
      <c r="F12" s="375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8"/>
      <c r="U12" s="128"/>
      <c r="V12" s="128"/>
      <c r="W12" s="128"/>
      <c r="X12" s="128"/>
      <c r="Y12" s="128"/>
      <c r="Z12" s="128"/>
      <c r="AA12" s="128"/>
      <c r="AB12" s="128"/>
      <c r="AC12" s="128"/>
      <c r="AD12" s="128"/>
      <c r="AE12" s="128"/>
      <c r="AF12" s="128"/>
      <c r="AG12" s="128"/>
      <c r="AH12" s="128"/>
      <c r="AI12" s="128"/>
      <c r="AJ12" s="128"/>
      <c r="AK12" s="128"/>
      <c r="AL12" s="128"/>
      <c r="AM12" s="128"/>
      <c r="AN12" s="128"/>
      <c r="AO12" s="128"/>
      <c r="AP12" s="128"/>
      <c r="AQ12" s="128"/>
      <c r="AR12" s="128"/>
      <c r="AS12" s="128"/>
      <c r="AT12" s="128"/>
      <c r="AU12" s="128"/>
      <c r="AV12" s="128"/>
      <c r="AW12" s="128"/>
      <c r="AX12" s="128"/>
      <c r="AY12" s="128"/>
      <c r="AZ12" s="128"/>
      <c r="BA12" s="128"/>
      <c r="BB12" s="128"/>
      <c r="BC12" s="128"/>
      <c r="BD12" s="128"/>
      <c r="BE12" s="128"/>
      <c r="BF12" s="128"/>
      <c r="BG12" s="128"/>
      <c r="BH12" s="128"/>
      <c r="BI12" s="128"/>
      <c r="BJ12" s="128"/>
      <c r="BK12" s="128"/>
      <c r="BL12" s="128"/>
      <c r="BM12" s="128"/>
      <c r="BN12" s="128"/>
      <c r="BO12" s="128"/>
      <c r="BP12" s="128"/>
      <c r="BQ12" s="128"/>
      <c r="BR12" s="128"/>
      <c r="BS12" s="128"/>
      <c r="BT12" s="128"/>
      <c r="BU12" s="128"/>
      <c r="BV12" s="128"/>
      <c r="BW12" s="128"/>
      <c r="BX12" s="128"/>
      <c r="BY12" s="128"/>
      <c r="BZ12" s="128"/>
    </row>
    <row r="13" spans="1:78" s="126" customFormat="1" ht="15" customHeight="1" x14ac:dyDescent="0.2">
      <c r="A13" s="365" t="s">
        <v>221</v>
      </c>
      <c r="B13" s="365"/>
      <c r="C13" s="365"/>
      <c r="D13" s="365"/>
      <c r="E13" s="365"/>
      <c r="F13" s="365"/>
      <c r="G13" s="127"/>
      <c r="H13" s="127"/>
      <c r="I13" s="127"/>
      <c r="J13" s="127"/>
      <c r="K13" s="127"/>
      <c r="L13" s="127"/>
      <c r="M13" s="127"/>
      <c r="N13" s="127"/>
      <c r="O13" s="127"/>
      <c r="P13" s="127"/>
      <c r="Q13" s="127"/>
      <c r="R13" s="127"/>
      <c r="S13" s="127"/>
      <c r="T13" s="127"/>
      <c r="U13" s="127"/>
      <c r="V13" s="127"/>
      <c r="W13" s="127"/>
      <c r="X13" s="127"/>
      <c r="Y13" s="127"/>
      <c r="Z13" s="127"/>
      <c r="AA13" s="127"/>
      <c r="AB13" s="127"/>
      <c r="AC13" s="127"/>
      <c r="AD13" s="127"/>
      <c r="AE13" s="127"/>
      <c r="AF13" s="127"/>
      <c r="AG13" s="127"/>
      <c r="AH13" s="127"/>
      <c r="AI13" s="127"/>
      <c r="AJ13" s="127"/>
      <c r="AK13" s="127"/>
      <c r="AL13" s="127"/>
      <c r="AM13" s="127"/>
      <c r="AN13" s="127"/>
      <c r="AO13" s="127"/>
      <c r="AP13" s="127"/>
      <c r="AQ13" s="127"/>
      <c r="AR13" s="127"/>
      <c r="AS13" s="127"/>
      <c r="AT13" s="127"/>
      <c r="AU13" s="127"/>
      <c r="AV13" s="127"/>
      <c r="AW13" s="127"/>
      <c r="AX13" s="127"/>
      <c r="AY13" s="127"/>
      <c r="AZ13" s="127"/>
      <c r="BA13" s="127"/>
      <c r="BB13" s="127"/>
      <c r="BC13" s="127"/>
      <c r="BD13" s="127"/>
      <c r="BE13" s="127"/>
      <c r="BF13" s="127"/>
      <c r="BG13" s="127"/>
      <c r="BH13" s="127"/>
      <c r="BI13" s="127"/>
      <c r="BJ13" s="127"/>
      <c r="BK13" s="127"/>
      <c r="BL13" s="127"/>
      <c r="BM13" s="127"/>
      <c r="BN13" s="127"/>
      <c r="BO13" s="127"/>
      <c r="BP13" s="127"/>
      <c r="BQ13" s="127"/>
      <c r="BR13" s="127"/>
      <c r="BS13" s="127"/>
      <c r="BT13" s="127"/>
      <c r="BU13" s="127"/>
      <c r="BV13" s="127"/>
      <c r="BW13" s="127"/>
      <c r="BX13" s="127"/>
      <c r="BY13" s="127"/>
      <c r="BZ13" s="127"/>
    </row>
    <row r="14" spans="1:78" x14ac:dyDescent="0.25">
      <c r="J14" s="129"/>
    </row>
    <row r="15" spans="1:78" ht="19.5" thickBot="1" x14ac:dyDescent="0.35">
      <c r="A15" s="130"/>
      <c r="B15" s="376"/>
      <c r="C15" s="376"/>
      <c r="D15" s="376"/>
      <c r="K15" s="131" t="s">
        <v>270</v>
      </c>
    </row>
    <row r="16" spans="1:78" ht="63" customHeight="1" x14ac:dyDescent="0.25">
      <c r="A16" s="377" t="s">
        <v>222</v>
      </c>
      <c r="B16" s="379" t="s">
        <v>223</v>
      </c>
      <c r="C16" s="70" t="s">
        <v>96</v>
      </c>
      <c r="D16" s="30" t="s">
        <v>9</v>
      </c>
      <c r="E16" s="30" t="s">
        <v>10</v>
      </c>
      <c r="F16" s="361" t="s">
        <v>323</v>
      </c>
      <c r="G16" s="361"/>
      <c r="H16" s="361" t="s">
        <v>224</v>
      </c>
      <c r="I16" s="362"/>
      <c r="J16" s="363" t="s">
        <v>11</v>
      </c>
      <c r="K16" s="364"/>
    </row>
    <row r="17" spans="1:11" ht="65.25" customHeight="1" thickBot="1" x14ac:dyDescent="0.3">
      <c r="A17" s="378"/>
      <c r="B17" s="380"/>
      <c r="C17" s="71" t="s">
        <v>12</v>
      </c>
      <c r="D17" s="58" t="s">
        <v>12</v>
      </c>
      <c r="E17" s="58" t="s">
        <v>13</v>
      </c>
      <c r="F17" s="58" t="s">
        <v>14</v>
      </c>
      <c r="G17" s="58" t="s">
        <v>347</v>
      </c>
      <c r="H17" s="58" t="s">
        <v>14</v>
      </c>
      <c r="I17" s="102" t="s">
        <v>15</v>
      </c>
      <c r="J17" s="112" t="s">
        <v>14</v>
      </c>
      <c r="K17" s="59" t="s">
        <v>16</v>
      </c>
    </row>
    <row r="18" spans="1:11" ht="23.25" customHeight="1" thickBot="1" x14ac:dyDescent="0.3">
      <c r="A18" s="132">
        <v>1</v>
      </c>
      <c r="B18" s="133">
        <v>2</v>
      </c>
      <c r="C18" s="67">
        <v>4</v>
      </c>
      <c r="D18" s="134">
        <v>3</v>
      </c>
      <c r="E18" s="134">
        <v>4</v>
      </c>
      <c r="F18" s="134">
        <v>3</v>
      </c>
      <c r="G18" s="134">
        <v>4</v>
      </c>
      <c r="H18" s="134">
        <v>7</v>
      </c>
      <c r="I18" s="135">
        <v>8</v>
      </c>
      <c r="J18" s="136">
        <v>9</v>
      </c>
      <c r="K18" s="137">
        <v>10</v>
      </c>
    </row>
    <row r="19" spans="1:11" ht="38.25" thickBot="1" x14ac:dyDescent="0.3">
      <c r="A19" s="138"/>
      <c r="B19" s="139" t="s">
        <v>225</v>
      </c>
      <c r="C19" s="140"/>
      <c r="D19" s="141"/>
      <c r="E19" s="141"/>
      <c r="F19" s="251">
        <f>F20+F38</f>
        <v>7227.4688747950604</v>
      </c>
      <c r="G19" s="251">
        <f>G20+G38</f>
        <v>1190.6481773008263</v>
      </c>
      <c r="H19" s="141"/>
      <c r="I19" s="142"/>
      <c r="J19" s="143"/>
      <c r="K19" s="144"/>
    </row>
    <row r="20" spans="1:11" ht="19.5" thickBot="1" x14ac:dyDescent="0.3">
      <c r="A20" s="145" t="s">
        <v>53</v>
      </c>
      <c r="B20" s="146" t="s">
        <v>226</v>
      </c>
      <c r="C20" s="147"/>
      <c r="D20" s="148"/>
      <c r="E20" s="148"/>
      <c r="F20" s="248">
        <f>F21+F30+F34+F35</f>
        <v>4930.6686947163053</v>
      </c>
      <c r="G20" s="248">
        <f>G21+G30+G34+G35</f>
        <v>1099.3067598980163</v>
      </c>
      <c r="H20" s="149"/>
      <c r="I20" s="150"/>
      <c r="J20" s="151"/>
      <c r="K20" s="152"/>
    </row>
    <row r="21" spans="1:11" ht="18.75" x14ac:dyDescent="0.25">
      <c r="A21" s="153" t="s">
        <v>50</v>
      </c>
      <c r="B21" s="154" t="s">
        <v>227</v>
      </c>
      <c r="C21" s="155"/>
      <c r="D21" s="156"/>
      <c r="E21" s="156"/>
      <c r="F21" s="249">
        <f>F22+F24</f>
        <v>554.87832995325039</v>
      </c>
      <c r="G21" s="249">
        <f>G22+G24</f>
        <v>0</v>
      </c>
      <c r="H21" s="157"/>
      <c r="I21" s="158"/>
      <c r="J21" s="159"/>
      <c r="K21" s="160"/>
    </row>
    <row r="22" spans="1:11" ht="37.5" x14ac:dyDescent="0.25">
      <c r="A22" s="161" t="s">
        <v>228</v>
      </c>
      <c r="B22" s="162" t="s">
        <v>229</v>
      </c>
      <c r="C22" s="163"/>
      <c r="D22" s="164"/>
      <c r="E22" s="164"/>
      <c r="F22" s="243">
        <v>554.87832995325039</v>
      </c>
      <c r="G22" s="244"/>
      <c r="H22" s="165"/>
      <c r="I22" s="166"/>
      <c r="J22" s="167"/>
      <c r="K22" s="168"/>
    </row>
    <row r="23" spans="1:11" ht="18.75" x14ac:dyDescent="0.25">
      <c r="A23" s="161" t="s">
        <v>230</v>
      </c>
      <c r="B23" s="169" t="s">
        <v>231</v>
      </c>
      <c r="C23" s="163"/>
      <c r="D23" s="164"/>
      <c r="E23" s="164"/>
      <c r="F23" s="243"/>
      <c r="G23" s="244"/>
      <c r="H23" s="165"/>
      <c r="I23" s="166"/>
      <c r="J23" s="167"/>
      <c r="K23" s="168"/>
    </row>
    <row r="24" spans="1:11" ht="18.75" x14ac:dyDescent="0.25">
      <c r="A24" s="161" t="s">
        <v>232</v>
      </c>
      <c r="B24" s="162" t="s">
        <v>233</v>
      </c>
      <c r="C24" s="170"/>
      <c r="D24" s="164"/>
      <c r="E24" s="164"/>
      <c r="F24" s="243"/>
      <c r="G24" s="244"/>
      <c r="H24" s="165"/>
      <c r="I24" s="166"/>
      <c r="J24" s="167"/>
      <c r="K24" s="168"/>
    </row>
    <row r="25" spans="1:11" ht="18.75" x14ac:dyDescent="0.25">
      <c r="A25" s="161" t="s">
        <v>234</v>
      </c>
      <c r="B25" s="169" t="s">
        <v>235</v>
      </c>
      <c r="C25" s="163"/>
      <c r="D25" s="164"/>
      <c r="E25" s="164"/>
      <c r="F25" s="243"/>
      <c r="G25" s="244"/>
      <c r="H25" s="165"/>
      <c r="I25" s="166"/>
      <c r="J25" s="167"/>
      <c r="K25" s="168"/>
    </row>
    <row r="26" spans="1:11" ht="18.75" x14ac:dyDescent="0.25">
      <c r="A26" s="161"/>
      <c r="B26" s="171" t="s">
        <v>236</v>
      </c>
      <c r="C26" s="163"/>
      <c r="D26" s="164"/>
      <c r="E26" s="164"/>
      <c r="F26" s="243"/>
      <c r="G26" s="244"/>
      <c r="H26" s="165"/>
      <c r="I26" s="166"/>
      <c r="J26" s="167"/>
      <c r="K26" s="168"/>
    </row>
    <row r="27" spans="1:11" ht="18.75" x14ac:dyDescent="0.25">
      <c r="A27" s="161" t="s">
        <v>237</v>
      </c>
      <c r="B27" s="169" t="s">
        <v>238</v>
      </c>
      <c r="C27" s="163"/>
      <c r="D27" s="164"/>
      <c r="E27" s="164"/>
      <c r="F27" s="243"/>
      <c r="G27" s="244"/>
      <c r="H27" s="165"/>
      <c r="I27" s="166"/>
      <c r="J27" s="167"/>
      <c r="K27" s="168"/>
    </row>
    <row r="28" spans="1:11" ht="18.75" x14ac:dyDescent="0.25">
      <c r="A28" s="161"/>
      <c r="B28" s="171" t="s">
        <v>236</v>
      </c>
      <c r="C28" s="163"/>
      <c r="D28" s="164"/>
      <c r="E28" s="164"/>
      <c r="F28" s="243"/>
      <c r="G28" s="244"/>
      <c r="H28" s="165"/>
      <c r="I28" s="166"/>
      <c r="J28" s="167"/>
      <c r="K28" s="168"/>
    </row>
    <row r="29" spans="1:11" ht="18.75" x14ac:dyDescent="0.25">
      <c r="A29" s="161" t="s">
        <v>239</v>
      </c>
      <c r="B29" s="169" t="s">
        <v>240</v>
      </c>
      <c r="C29" s="163"/>
      <c r="D29" s="164"/>
      <c r="E29" s="164"/>
      <c r="F29" s="243"/>
      <c r="G29" s="244"/>
      <c r="H29" s="165"/>
      <c r="I29" s="166"/>
      <c r="J29" s="167"/>
      <c r="K29" s="168"/>
    </row>
    <row r="30" spans="1:11" ht="18.75" x14ac:dyDescent="0.25">
      <c r="A30" s="161" t="s">
        <v>51</v>
      </c>
      <c r="B30" s="169" t="s">
        <v>241</v>
      </c>
      <c r="C30" s="163"/>
      <c r="D30" s="164"/>
      <c r="E30" s="164"/>
      <c r="F30" s="243">
        <f>F31+F32+F33</f>
        <v>4357.934504763055</v>
      </c>
      <c r="G30" s="243">
        <f>G31+G32+G33</f>
        <v>822.96075989801614</v>
      </c>
      <c r="H30" s="165"/>
      <c r="I30" s="166"/>
      <c r="J30" s="167"/>
      <c r="K30" s="168"/>
    </row>
    <row r="31" spans="1:11" ht="37.5" x14ac:dyDescent="0.25">
      <c r="A31" s="161" t="s">
        <v>242</v>
      </c>
      <c r="B31" s="162" t="s">
        <v>243</v>
      </c>
      <c r="C31" s="163"/>
      <c r="D31" s="164"/>
      <c r="E31" s="164"/>
      <c r="F31" s="243">
        <v>4357.934504763055</v>
      </c>
      <c r="G31" s="244">
        <v>819.84075989801613</v>
      </c>
      <c r="H31" s="165"/>
      <c r="I31" s="166"/>
      <c r="J31" s="167"/>
      <c r="K31" s="168"/>
    </row>
    <row r="32" spans="1:11" ht="18.75" x14ac:dyDescent="0.25">
      <c r="A32" s="161" t="s">
        <v>244</v>
      </c>
      <c r="B32" s="169" t="s">
        <v>245</v>
      </c>
      <c r="C32" s="163"/>
      <c r="D32" s="164"/>
      <c r="E32" s="164"/>
      <c r="F32" s="243"/>
      <c r="G32" s="244"/>
      <c r="H32" s="165"/>
      <c r="I32" s="166"/>
      <c r="J32" s="167"/>
      <c r="K32" s="168"/>
    </row>
    <row r="33" spans="1:11" ht="18.75" x14ac:dyDescent="0.25">
      <c r="A33" s="161" t="s">
        <v>246</v>
      </c>
      <c r="B33" s="169" t="s">
        <v>247</v>
      </c>
      <c r="C33" s="163"/>
      <c r="D33" s="164"/>
      <c r="E33" s="164"/>
      <c r="F33" s="243"/>
      <c r="G33" s="245">
        <v>3.12</v>
      </c>
      <c r="H33" s="164"/>
      <c r="I33" s="172"/>
      <c r="J33" s="167"/>
      <c r="K33" s="168"/>
    </row>
    <row r="34" spans="1:11" ht="18.75" x14ac:dyDescent="0.25">
      <c r="A34" s="161" t="s">
        <v>54</v>
      </c>
      <c r="B34" s="169" t="s">
        <v>248</v>
      </c>
      <c r="C34" s="173"/>
      <c r="D34" s="174"/>
      <c r="E34" s="174"/>
      <c r="F34" s="243"/>
      <c r="G34" s="245">
        <v>128.65299999999999</v>
      </c>
      <c r="H34" s="164"/>
      <c r="I34" s="172"/>
      <c r="J34" s="167"/>
      <c r="K34" s="168"/>
    </row>
    <row r="35" spans="1:11" ht="18.75" x14ac:dyDescent="0.25">
      <c r="A35" s="161" t="s">
        <v>101</v>
      </c>
      <c r="B35" s="169" t="s">
        <v>249</v>
      </c>
      <c r="C35" s="163"/>
      <c r="D35" s="164"/>
      <c r="E35" s="164"/>
      <c r="F35" s="243">
        <v>17.85586</v>
      </c>
      <c r="G35" s="245">
        <v>147.69300000000001</v>
      </c>
      <c r="H35" s="164"/>
      <c r="I35" s="172"/>
      <c r="J35" s="167"/>
      <c r="K35" s="168"/>
    </row>
    <row r="36" spans="1:11" ht="18.75" x14ac:dyDescent="0.25">
      <c r="A36" s="161" t="s">
        <v>250</v>
      </c>
      <c r="B36" s="169" t="s">
        <v>251</v>
      </c>
      <c r="C36" s="163"/>
      <c r="D36" s="164"/>
      <c r="E36" s="164"/>
      <c r="F36" s="243"/>
      <c r="G36" s="245"/>
      <c r="H36" s="164"/>
      <c r="I36" s="172"/>
      <c r="J36" s="167"/>
      <c r="K36" s="168"/>
    </row>
    <row r="37" spans="1:11" ht="19.5" thickBot="1" x14ac:dyDescent="0.3">
      <c r="A37" s="175" t="s">
        <v>252</v>
      </c>
      <c r="B37" s="187" t="s">
        <v>253</v>
      </c>
      <c r="C37" s="176"/>
      <c r="D37" s="177"/>
      <c r="E37" s="177"/>
      <c r="F37" s="246"/>
      <c r="G37" s="247"/>
      <c r="H37" s="178"/>
      <c r="I37" s="179"/>
      <c r="J37" s="180"/>
      <c r="K37" s="181"/>
    </row>
    <row r="38" spans="1:11" ht="19.5" thickBot="1" x14ac:dyDescent="0.3">
      <c r="A38" s="145" t="s">
        <v>55</v>
      </c>
      <c r="B38" s="146" t="s">
        <v>254</v>
      </c>
      <c r="C38" s="147"/>
      <c r="D38" s="148"/>
      <c r="E38" s="148"/>
      <c r="F38" s="248">
        <f>F49+F39</f>
        <v>2296.8001800787556</v>
      </c>
      <c r="G38" s="248">
        <f>G49+G39</f>
        <v>91.341417402810166</v>
      </c>
      <c r="H38" s="182"/>
      <c r="I38" s="183"/>
      <c r="J38" s="184"/>
      <c r="K38" s="185"/>
    </row>
    <row r="39" spans="1:11" ht="18.75" x14ac:dyDescent="0.25">
      <c r="A39" s="153" t="s">
        <v>56</v>
      </c>
      <c r="B39" s="154" t="s">
        <v>255</v>
      </c>
      <c r="C39" s="155"/>
      <c r="D39" s="156"/>
      <c r="E39" s="156"/>
      <c r="F39" s="249">
        <v>1728.3779999999997</v>
      </c>
      <c r="G39" s="250"/>
      <c r="H39" s="157"/>
      <c r="I39" s="158"/>
      <c r="J39" s="159"/>
      <c r="K39" s="160"/>
    </row>
    <row r="40" spans="1:11" ht="18.75" x14ac:dyDescent="0.25">
      <c r="A40" s="161" t="s">
        <v>57</v>
      </c>
      <c r="B40" s="169" t="s">
        <v>256</v>
      </c>
      <c r="C40" s="163"/>
      <c r="D40" s="164"/>
      <c r="E40" s="164"/>
      <c r="F40" s="243"/>
      <c r="G40" s="244"/>
      <c r="H40" s="165"/>
      <c r="I40" s="166"/>
      <c r="J40" s="167"/>
      <c r="K40" s="168"/>
    </row>
    <row r="41" spans="1:11" ht="18.75" x14ac:dyDescent="0.25">
      <c r="A41" s="161" t="s">
        <v>69</v>
      </c>
      <c r="B41" s="169" t="s">
        <v>257</v>
      </c>
      <c r="C41" s="163"/>
      <c r="D41" s="164"/>
      <c r="E41" s="164"/>
      <c r="F41" s="243"/>
      <c r="G41" s="244"/>
      <c r="H41" s="165"/>
      <c r="I41" s="166"/>
      <c r="J41" s="167"/>
      <c r="K41" s="168"/>
    </row>
    <row r="42" spans="1:11" ht="18.75" x14ac:dyDescent="0.25">
      <c r="A42" s="161" t="s">
        <v>141</v>
      </c>
      <c r="B42" s="169" t="s">
        <v>258</v>
      </c>
      <c r="C42" s="163"/>
      <c r="D42" s="164"/>
      <c r="E42" s="164"/>
      <c r="F42" s="243"/>
      <c r="G42" s="244"/>
      <c r="H42" s="165"/>
      <c r="I42" s="166"/>
      <c r="J42" s="167"/>
      <c r="K42" s="168"/>
    </row>
    <row r="43" spans="1:11" ht="18.75" x14ac:dyDescent="0.25">
      <c r="A43" s="161"/>
      <c r="B43" s="169" t="s">
        <v>259</v>
      </c>
      <c r="C43" s="163"/>
      <c r="D43" s="164"/>
      <c r="E43" s="164"/>
      <c r="F43" s="243"/>
      <c r="G43" s="244"/>
      <c r="H43" s="165"/>
      <c r="I43" s="166"/>
      <c r="J43" s="167"/>
      <c r="K43" s="168"/>
    </row>
    <row r="44" spans="1:11" ht="37.5" x14ac:dyDescent="0.25">
      <c r="A44" s="161"/>
      <c r="B44" s="186" t="s">
        <v>260</v>
      </c>
      <c r="C44" s="163"/>
      <c r="D44" s="164"/>
      <c r="E44" s="164"/>
      <c r="F44" s="243"/>
      <c r="G44" s="244"/>
      <c r="H44" s="165"/>
      <c r="I44" s="166"/>
      <c r="J44" s="167"/>
      <c r="K44" s="168"/>
    </row>
    <row r="45" spans="1:11" ht="18.75" x14ac:dyDescent="0.25">
      <c r="A45" s="161"/>
      <c r="B45" s="186" t="s">
        <v>261</v>
      </c>
      <c r="C45" s="163"/>
      <c r="D45" s="164"/>
      <c r="E45" s="164"/>
      <c r="F45" s="243"/>
      <c r="G45" s="244"/>
      <c r="H45" s="165"/>
      <c r="I45" s="166"/>
      <c r="J45" s="167"/>
      <c r="K45" s="168"/>
    </row>
    <row r="46" spans="1:11" ht="37.5" x14ac:dyDescent="0.25">
      <c r="A46" s="161"/>
      <c r="B46" s="186" t="s">
        <v>262</v>
      </c>
      <c r="C46" s="163"/>
      <c r="D46" s="164"/>
      <c r="E46" s="164"/>
      <c r="F46" s="243"/>
      <c r="G46" s="244"/>
      <c r="H46" s="165"/>
      <c r="I46" s="166"/>
      <c r="J46" s="167"/>
      <c r="K46" s="168"/>
    </row>
    <row r="47" spans="1:11" ht="18.75" x14ac:dyDescent="0.25">
      <c r="A47" s="161" t="s">
        <v>142</v>
      </c>
      <c r="B47" s="169" t="s">
        <v>263</v>
      </c>
      <c r="C47" s="163"/>
      <c r="D47" s="164"/>
      <c r="E47" s="164"/>
      <c r="F47" s="243"/>
      <c r="G47" s="244"/>
      <c r="H47" s="165"/>
      <c r="I47" s="166"/>
      <c r="J47" s="167"/>
      <c r="K47" s="168"/>
    </row>
    <row r="48" spans="1:11" ht="18.75" x14ac:dyDescent="0.25">
      <c r="A48" s="161" t="s">
        <v>143</v>
      </c>
      <c r="B48" s="169" t="s">
        <v>264</v>
      </c>
      <c r="C48" s="163"/>
      <c r="D48" s="164"/>
      <c r="E48" s="164"/>
      <c r="F48" s="243"/>
      <c r="G48" s="244"/>
      <c r="H48" s="165"/>
      <c r="I48" s="166"/>
      <c r="J48" s="167"/>
      <c r="K48" s="168"/>
    </row>
    <row r="49" spans="1:11" ht="19.5" thickBot="1" x14ac:dyDescent="0.3">
      <c r="A49" s="175" t="s">
        <v>144</v>
      </c>
      <c r="B49" s="187" t="s">
        <v>265</v>
      </c>
      <c r="C49" s="176"/>
      <c r="D49" s="177"/>
      <c r="E49" s="177"/>
      <c r="F49" s="246">
        <v>568.42218007875579</v>
      </c>
      <c r="G49" s="247">
        <v>91.341417402810166</v>
      </c>
      <c r="H49" s="178"/>
      <c r="I49" s="179"/>
      <c r="J49" s="180"/>
      <c r="K49" s="181"/>
    </row>
    <row r="50" spans="1:11" ht="37.5" x14ac:dyDescent="0.25">
      <c r="A50" s="188"/>
      <c r="B50" s="189" t="s">
        <v>266</v>
      </c>
      <c r="C50" s="190"/>
      <c r="D50" s="191"/>
      <c r="E50" s="191"/>
      <c r="F50" s="233"/>
      <c r="G50" s="240"/>
      <c r="H50" s="192"/>
      <c r="I50" s="193"/>
      <c r="J50" s="194"/>
      <c r="K50" s="195"/>
    </row>
    <row r="51" spans="1:11" ht="37.5" x14ac:dyDescent="0.25">
      <c r="A51" s="196"/>
      <c r="B51" s="197" t="s">
        <v>267</v>
      </c>
      <c r="C51" s="198"/>
      <c r="D51" s="164"/>
      <c r="E51" s="164"/>
      <c r="F51" s="231"/>
      <c r="G51" s="238"/>
      <c r="H51" s="165"/>
      <c r="I51" s="166"/>
      <c r="J51" s="167"/>
      <c r="K51" s="168"/>
    </row>
    <row r="52" spans="1:11" ht="37.5" x14ac:dyDescent="0.25">
      <c r="A52" s="196"/>
      <c r="B52" s="197" t="s">
        <v>268</v>
      </c>
      <c r="C52" s="198"/>
      <c r="D52" s="164"/>
      <c r="E52" s="164"/>
      <c r="F52" s="231"/>
      <c r="G52" s="238"/>
      <c r="H52" s="165"/>
      <c r="I52" s="166"/>
      <c r="J52" s="167"/>
      <c r="K52" s="168"/>
    </row>
    <row r="53" spans="1:11" ht="18.75" x14ac:dyDescent="0.25">
      <c r="A53" s="209"/>
      <c r="B53" s="210" t="s">
        <v>269</v>
      </c>
      <c r="C53" s="211"/>
      <c r="D53" s="177"/>
      <c r="E53" s="177"/>
      <c r="F53" s="232"/>
      <c r="G53" s="239"/>
      <c r="H53" s="178"/>
      <c r="I53" s="179"/>
      <c r="J53" s="180"/>
      <c r="K53" s="181"/>
    </row>
    <row r="54" spans="1:11" ht="18.75" x14ac:dyDescent="0.25">
      <c r="A54" s="212"/>
      <c r="B54" s="213" t="s">
        <v>19</v>
      </c>
      <c r="C54" s="214"/>
      <c r="D54" s="215"/>
      <c r="E54" s="215"/>
      <c r="F54" s="234"/>
      <c r="G54" s="241"/>
      <c r="H54" s="216"/>
      <c r="I54" s="217"/>
      <c r="J54" s="218"/>
      <c r="K54" s="219"/>
    </row>
    <row r="55" spans="1:11" ht="91.5" customHeight="1" x14ac:dyDescent="0.25">
      <c r="A55" s="212"/>
      <c r="B55" s="213" t="s">
        <v>313</v>
      </c>
      <c r="C55" s="214"/>
      <c r="D55" s="215"/>
      <c r="E55" s="215"/>
      <c r="F55" s="234"/>
      <c r="G55" s="241"/>
      <c r="H55" s="216"/>
      <c r="I55" s="217"/>
      <c r="J55" s="218"/>
      <c r="K55" s="219"/>
    </row>
    <row r="56" spans="1:11" ht="18.75" x14ac:dyDescent="0.25">
      <c r="A56" s="212"/>
      <c r="B56" s="213" t="s">
        <v>314</v>
      </c>
      <c r="C56" s="214"/>
      <c r="D56" s="215"/>
      <c r="E56" s="215"/>
      <c r="F56" s="234"/>
      <c r="G56" s="241"/>
      <c r="H56" s="216"/>
      <c r="I56" s="217"/>
      <c r="J56" s="218"/>
      <c r="K56" s="219"/>
    </row>
    <row r="57" spans="1:11" ht="18.75" x14ac:dyDescent="0.25">
      <c r="A57" s="212"/>
      <c r="B57" s="213" t="s">
        <v>315</v>
      </c>
      <c r="C57" s="214"/>
      <c r="D57" s="215"/>
      <c r="E57" s="215"/>
      <c r="F57" s="234"/>
      <c r="G57" s="241"/>
      <c r="H57" s="216"/>
      <c r="I57" s="217"/>
      <c r="J57" s="218"/>
      <c r="K57" s="219"/>
    </row>
    <row r="58" spans="1:11" ht="19.5" thickBot="1" x14ac:dyDescent="0.3">
      <c r="A58" s="220"/>
      <c r="B58" s="221" t="s">
        <v>316</v>
      </c>
      <c r="C58" s="222"/>
      <c r="D58" s="223"/>
      <c r="E58" s="223"/>
      <c r="F58" s="235"/>
      <c r="G58" s="242"/>
      <c r="H58" s="224"/>
      <c r="I58" s="225"/>
      <c r="J58" s="226"/>
      <c r="K58" s="227"/>
    </row>
    <row r="59" spans="1:11" x14ac:dyDescent="0.25">
      <c r="A59" s="199"/>
      <c r="B59" s="200"/>
      <c r="C59" s="200"/>
      <c r="D59" s="200"/>
      <c r="E59" s="200"/>
      <c r="F59" s="236"/>
      <c r="G59" s="199"/>
      <c r="H59" s="199"/>
      <c r="I59" s="199"/>
      <c r="J59" s="199"/>
    </row>
    <row r="60" spans="1:11" ht="15.75" customHeight="1" x14ac:dyDescent="0.25">
      <c r="A60" s="201"/>
      <c r="B60" s="202"/>
      <c r="C60" s="202"/>
      <c r="D60" s="202"/>
      <c r="E60" s="202"/>
      <c r="F60" s="237"/>
    </row>
    <row r="61" spans="1:11" x14ac:dyDescent="0.25">
      <c r="A61" s="201"/>
    </row>
    <row r="62" spans="1:11" x14ac:dyDescent="0.25">
      <c r="A62" s="201"/>
    </row>
    <row r="63" spans="1:11" x14ac:dyDescent="0.25">
      <c r="A63" s="203"/>
      <c r="B63" s="203"/>
      <c r="C63" s="203"/>
      <c r="D63" s="203"/>
      <c r="E63" s="203"/>
      <c r="F63" s="203"/>
      <c r="G63" s="203"/>
      <c r="H63" s="203"/>
      <c r="I63" s="203"/>
      <c r="J63" s="203"/>
    </row>
    <row r="64" spans="1:11" x14ac:dyDescent="0.25">
      <c r="A64" s="201"/>
    </row>
    <row r="65" spans="1:10" x14ac:dyDescent="0.25">
      <c r="A65" s="204"/>
      <c r="G65" s="205"/>
      <c r="H65" s="205"/>
      <c r="I65" s="205"/>
      <c r="J65" s="206"/>
    </row>
    <row r="66" spans="1:10" x14ac:dyDescent="0.25">
      <c r="G66" s="207"/>
      <c r="H66" s="207"/>
      <c r="I66" s="207"/>
    </row>
    <row r="67" spans="1:10" x14ac:dyDescent="0.25">
      <c r="A67" s="2"/>
      <c r="I67" s="130"/>
    </row>
  </sheetData>
  <mergeCells count="13">
    <mergeCell ref="J16:K16"/>
    <mergeCell ref="A13:F13"/>
    <mergeCell ref="A5:F5"/>
    <mergeCell ref="A6:F6"/>
    <mergeCell ref="A7:F7"/>
    <mergeCell ref="A9:F9"/>
    <mergeCell ref="A10:F10"/>
    <mergeCell ref="A12:F12"/>
    <mergeCell ref="B15:D15"/>
    <mergeCell ref="A16:A17"/>
    <mergeCell ref="B16:B17"/>
    <mergeCell ref="F16:G16"/>
    <mergeCell ref="H16:I16"/>
  </mergeCells>
  <pageMargins left="0.39370078740157483" right="0.39370078740157483" top="0.78740157480314965" bottom="0.39370078740157483" header="0.51181102362204722" footer="0.51181102362204722"/>
  <pageSetup paperSize="9" scale="56" fitToHeight="7" orientation="portrait" r:id="rId1"/>
  <headerFooter differentFirst="1" scaleWithDoc="0">
    <oddHeader xml:space="preserve">&amp;C&amp;P
</oddHeader>
  </headerFooter>
  <rowBreaks count="1" manualBreakCount="1">
    <brk id="6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Финплан</vt:lpstr>
      <vt:lpstr>Финплан_</vt:lpstr>
      <vt:lpstr>Источники</vt:lpstr>
      <vt:lpstr>Источники!Заголовки_для_печати</vt:lpstr>
      <vt:lpstr>Источники!Область_печати</vt:lpstr>
      <vt:lpstr>Финплан!Область_печати</vt:lpstr>
      <vt:lpstr>Финплан_!Область_печати</vt:lpstr>
    </vt:vector>
  </TitlesOfParts>
  <Company>MOESK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Макарова Татьяна Ивановна</cp:lastModifiedBy>
  <cp:lastPrinted>2016-09-28T11:02:55Z</cp:lastPrinted>
  <dcterms:created xsi:type="dcterms:W3CDTF">2015-09-16T07:43:55Z</dcterms:created>
  <dcterms:modified xsi:type="dcterms:W3CDTF">2017-05-10T06:21:10Z</dcterms:modified>
</cp:coreProperties>
</file>